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C2E76C28-27BC-449A-A3BB-43648F275F0E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<sst xmlns="http://schemas.openxmlformats.org/spreadsheetml/2006/main" count="10762" uniqueCount="1246">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</sst>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#.##0_ ;\-#.##0\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.##0_ ;\-#.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684</c:v>
                </c:pt>
                <c:pt idx="1">
                  <c:v>1217</c:v>
                </c:pt>
                <c:pt idx="2">
                  <c:v>594</c:v>
                </c:pt>
                <c:pt idx="3">
                  <c:v>1362</c:v>
                </c:pt>
                <c:pt idx="4">
                  <c:v>495</c:v>
                </c:pt>
                <c:pt idx="5">
                  <c:v>644</c:v>
                </c:pt>
                <c:pt idx="6">
                  <c:v>340</c:v>
                </c:pt>
                <c:pt idx="7">
                  <c:v>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18</c:v>
                </c:pt>
                <c:pt idx="1">
                  <c:v>6</c:v>
                </c:pt>
                <c:pt idx="2">
                  <c:v>8</c:v>
                </c:pt>
                <c:pt idx="3">
                  <c:v>42</c:v>
                </c:pt>
                <c:pt idx="4">
                  <c:v>8</c:v>
                </c:pt>
                <c:pt idx="5">
                  <c:v>17</c:v>
                </c:pt>
                <c:pt idx="6">
                  <c:v>3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42</c:v>
                </c:pt>
                <c:pt idx="1">
                  <c:v>226</c:v>
                </c:pt>
                <c:pt idx="2">
                  <c:v>71</c:v>
                </c:pt>
                <c:pt idx="3">
                  <c:v>148</c:v>
                </c:pt>
                <c:pt idx="4">
                  <c:v>51</c:v>
                </c:pt>
                <c:pt idx="5">
                  <c:v>35</c:v>
                </c:pt>
                <c:pt idx="6">
                  <c:v>31</c:v>
                </c:pt>
                <c:pt idx="7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1592</c:v>
                </c:pt>
                <c:pt idx="1">
                  <c:v>2185</c:v>
                </c:pt>
                <c:pt idx="2">
                  <c:v>979</c:v>
                </c:pt>
                <c:pt idx="3">
                  <c:v>3080</c:v>
                </c:pt>
                <c:pt idx="4">
                  <c:v>958</c:v>
                </c:pt>
                <c:pt idx="5">
                  <c:v>1352</c:v>
                </c:pt>
                <c:pt idx="6">
                  <c:v>931</c:v>
                </c:pt>
                <c:pt idx="7">
                  <c:v>1230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#.##0_ ;\-#.##0\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.##0_ ;\-#.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1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9</v>
          </cell>
          <cell r="W6">
            <v>134.66666666666666</v>
          </cell>
          <cell r="X6">
            <v>6.6831683168316838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2</v>
          </cell>
          <cell r="AM6">
            <v>0</v>
          </cell>
          <cell r="AN6">
            <v>5</v>
          </cell>
          <cell r="AO6">
            <v>1</v>
          </cell>
          <cell r="AP6">
            <v>1</v>
          </cell>
          <cell r="AQ6"/>
          <cell r="AR6"/>
          <cell r="AS6"/>
          <cell r="AT6"/>
          <cell r="AU6"/>
          <cell r="AV6"/>
          <cell r="AW6"/>
          <cell r="AX6"/>
          <cell r="AY6"/>
          <cell r="AZ6">
            <v>7</v>
          </cell>
          <cell r="BA6">
            <v>1</v>
          </cell>
          <cell r="BB6">
            <v>700</v>
          </cell>
          <cell r="BC6">
            <v>10</v>
          </cell>
          <cell r="BD6">
            <v>4</v>
          </cell>
          <cell r="BE6">
            <v>2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137.66666666666666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6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28</v>
          </cell>
          <cell r="W7">
            <v>122.33333333333333</v>
          </cell>
          <cell r="X7">
            <v>22.888283378746596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0.33333333333333331</v>
          </cell>
          <cell r="AM7">
            <v>0</v>
          </cell>
          <cell r="AN7">
            <v>0</v>
          </cell>
          <cell r="AO7">
            <v>1</v>
          </cell>
          <cell r="AP7">
            <v>0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1</v>
          </cell>
          <cell r="BA7">
            <v>25.333333333333332</v>
          </cell>
          <cell r="BB7">
            <v>3.9473684210526319</v>
          </cell>
          <cell r="BC7">
            <v>12</v>
          </cell>
          <cell r="BD7">
            <v>11</v>
          </cell>
          <cell r="BE7">
            <v>6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148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0</v>
          </cell>
          <cell r="L8">
            <v>2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5</v>
          </cell>
          <cell r="W8">
            <v>78.666666666666671</v>
          </cell>
          <cell r="X8">
            <v>6.3559322033898304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0.66666666666666663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3</v>
          </cell>
          <cell r="BD8">
            <v>0</v>
          </cell>
          <cell r="BE8">
            <v>2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79.333333333333343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4</v>
          </cell>
          <cell r="W9">
            <v>47</v>
          </cell>
          <cell r="X9">
            <v>8.5106382978723403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2</v>
          </cell>
          <cell r="L10">
            <v>1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7</v>
          </cell>
          <cell r="W10">
            <v>56.666666666666664</v>
          </cell>
          <cell r="X10">
            <v>12.352941176470589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0.33333333333333331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0.33333333333333331</v>
          </cell>
          <cell r="BB10">
            <v>0</v>
          </cell>
          <cell r="BC10">
            <v>4</v>
          </cell>
          <cell r="BD10">
            <v>2</v>
          </cell>
          <cell r="BE10">
            <v>1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57.333333333333336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44</v>
          </cell>
          <cell r="L11">
            <v>12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129</v>
          </cell>
          <cell r="W11">
            <v>330.66666666666669</v>
          </cell>
          <cell r="X11">
            <v>39.012096774193544</v>
          </cell>
          <cell r="Y11">
            <v>0</v>
          </cell>
          <cell r="Z11">
            <v>1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1</v>
          </cell>
          <cell r="AL11">
            <v>0.33333333333333331</v>
          </cell>
          <cell r="AM11">
            <v>300</v>
          </cell>
          <cell r="AN11">
            <v>0</v>
          </cell>
          <cell r="AO11">
            <v>0</v>
          </cell>
          <cell r="AP11">
            <v>0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2.3333333333333335</v>
          </cell>
          <cell r="BB11">
            <v>0</v>
          </cell>
          <cell r="BC11">
            <v>73</v>
          </cell>
          <cell r="BD11">
            <v>45</v>
          </cell>
          <cell r="BE11">
            <v>12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333.33333333333331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4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44</v>
          </cell>
          <cell r="W12">
            <v>150.33333333333334</v>
          </cell>
          <cell r="X12">
            <v>29.268292682926827</v>
          </cell>
          <cell r="Y12">
            <v>1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0.33333333333333331</v>
          </cell>
          <cell r="BB12">
            <v>0</v>
          </cell>
          <cell r="BC12">
            <v>20</v>
          </cell>
          <cell r="BD12">
            <v>21</v>
          </cell>
          <cell r="BE12">
            <v>4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150.66666666666669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11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37</v>
          </cell>
          <cell r="W13">
            <v>239.66666666666666</v>
          </cell>
          <cell r="X13">
            <v>15.438108484005564</v>
          </cell>
          <cell r="Y13">
            <v>0</v>
          </cell>
          <cell r="Z13">
            <v>1</v>
          </cell>
          <cell r="AA13">
            <v>5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6</v>
          </cell>
          <cell r="AL13">
            <v>9</v>
          </cell>
          <cell r="AM13">
            <v>66.666666666666657</v>
          </cell>
          <cell r="AN13">
            <v>0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0.33333333333333331</v>
          </cell>
          <cell r="BB13">
            <v>0</v>
          </cell>
          <cell r="BC13">
            <v>9</v>
          </cell>
          <cell r="BD13">
            <v>18</v>
          </cell>
          <cell r="BE13">
            <v>16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249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2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10</v>
          </cell>
          <cell r="W14">
            <v>74.666666666666671</v>
          </cell>
          <cell r="X14">
            <v>13.392857142857142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0.33333333333333331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0.33333333333333331</v>
          </cell>
          <cell r="BB14">
            <v>0</v>
          </cell>
          <cell r="BC14">
            <v>3</v>
          </cell>
          <cell r="BD14">
            <v>5</v>
          </cell>
          <cell r="BE14">
            <v>2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75.333333333333329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2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7</v>
          </cell>
          <cell r="W15">
            <v>31.333333333333332</v>
          </cell>
          <cell r="X15">
            <v>22.340425531914896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2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31.333333333333332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6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 t="str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 t="str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6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26</v>
          </cell>
          <cell r="W17">
            <v>48</v>
          </cell>
          <cell r="X17">
            <v>54.166666666666664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0.33333333333333331</v>
          </cell>
          <cell r="BB17">
            <v>0</v>
          </cell>
          <cell r="BC17">
            <v>15</v>
          </cell>
          <cell r="BD17">
            <v>5</v>
          </cell>
          <cell r="BE17">
            <v>6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48.333333333333336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7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25</v>
          </cell>
          <cell r="W18">
            <v>113</v>
          </cell>
          <cell r="X18">
            <v>22.123893805309734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7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113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5</v>
          </cell>
          <cell r="W19">
            <v>77</v>
          </cell>
          <cell r="X19">
            <v>6.4935064935064926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0.33333333333333331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0.33333333333333331</v>
          </cell>
          <cell r="BB19">
            <v>0</v>
          </cell>
          <cell r="BC19">
            <v>3</v>
          </cell>
          <cell r="BD19">
            <v>2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77.666666666666657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5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175</v>
          </cell>
          <cell r="W20">
            <v>493</v>
          </cell>
          <cell r="X20">
            <v>35.496957403651116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5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494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1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4</v>
          </cell>
          <cell r="W21">
            <v>70.666666666666671</v>
          </cell>
          <cell r="X21">
            <v>5.6603773584905657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3</v>
          </cell>
          <cell r="BB21">
            <v>0</v>
          </cell>
          <cell r="BC21">
            <v>0</v>
          </cell>
          <cell r="BD21">
            <v>3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73.666666666666671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4</v>
          </cell>
          <cell r="W22">
            <v>47.666666666666664</v>
          </cell>
          <cell r="X22">
            <v>8.3916083916083917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47.666666666666664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2</v>
          </cell>
          <cell r="W23">
            <v>33.333333333333336</v>
          </cell>
          <cell r="X23">
            <v>6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33.333333333333336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7</v>
          </cell>
          <cell r="W24">
            <v>25.666666666666668</v>
          </cell>
          <cell r="X24">
            <v>27.27272727272727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4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25.666666666666668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2</v>
          </cell>
          <cell r="W25">
            <v>16.666666666666668</v>
          </cell>
          <cell r="X25">
            <v>12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16.666666666666668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1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10</v>
          </cell>
          <cell r="W26">
            <v>44.333333333333336</v>
          </cell>
          <cell r="X26">
            <v>22.556390977443609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0.33333333333333331</v>
          </cell>
          <cell r="BB26">
            <v>0</v>
          </cell>
          <cell r="BC26">
            <v>8</v>
          </cell>
          <cell r="BD26">
            <v>1</v>
          </cell>
          <cell r="BE26">
            <v>1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44.666666666666671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33</v>
          </cell>
          <cell r="W27">
            <v>275.66666666666669</v>
          </cell>
          <cell r="X27">
            <v>11.970979443772672</v>
          </cell>
          <cell r="Y27">
            <v>1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1</v>
          </cell>
          <cell r="AL27">
            <v>0.33333333333333331</v>
          </cell>
          <cell r="AM27">
            <v>300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276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11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41</v>
          </cell>
          <cell r="W28">
            <v>248.66666666666666</v>
          </cell>
          <cell r="X28">
            <v>16.487935656836463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0.33333333333333331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0.66666666666666663</v>
          </cell>
          <cell r="BB28">
            <v>0</v>
          </cell>
          <cell r="BC28">
            <v>16</v>
          </cell>
          <cell r="BD28">
            <v>14</v>
          </cell>
          <cell r="BE28">
            <v>11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249.66666666666666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41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168</v>
          </cell>
          <cell r="W29">
            <v>262</v>
          </cell>
          <cell r="X29">
            <v>64.122137404580144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22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2.6666666666666665</v>
          </cell>
          <cell r="BB29">
            <v>0</v>
          </cell>
          <cell r="BC29">
            <v>66</v>
          </cell>
          <cell r="BD29">
            <v>61</v>
          </cell>
          <cell r="BE29">
            <v>41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286.66666666666669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19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51</v>
          </cell>
          <cell r="W30">
            <v>222.33333333333334</v>
          </cell>
          <cell r="X30">
            <v>22.938530734632685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0.33333333333333331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0.33333333333333331</v>
          </cell>
          <cell r="BB30">
            <v>0</v>
          </cell>
          <cell r="BC30">
            <v>13</v>
          </cell>
          <cell r="BD30">
            <v>19</v>
          </cell>
          <cell r="BE30">
            <v>19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223.00000000000003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6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75</v>
          </cell>
          <cell r="W31">
            <v>239</v>
          </cell>
          <cell r="X31">
            <v>31.380753138075313</v>
          </cell>
          <cell r="Y31">
            <v>0</v>
          </cell>
          <cell r="Z31">
            <v>1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1</v>
          </cell>
          <cell r="AL31">
            <v>0.66666666666666663</v>
          </cell>
          <cell r="AM31">
            <v>150</v>
          </cell>
          <cell r="AN31">
            <v>0</v>
          </cell>
          <cell r="AO31">
            <v>0</v>
          </cell>
          <cell r="AP31">
            <v>0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6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239.66666666666666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17</v>
          </cell>
          <cell r="W32">
            <v>52.333333333333336</v>
          </cell>
          <cell r="X32">
            <v>32.484076433121018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52.333333333333336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6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33</v>
          </cell>
          <cell r="W33">
            <v>109</v>
          </cell>
          <cell r="X33">
            <v>30.275229357798167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2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2.3333333333333335</v>
          </cell>
          <cell r="BB33">
            <v>0</v>
          </cell>
          <cell r="BC33">
            <v>13</v>
          </cell>
          <cell r="BD33">
            <v>14</v>
          </cell>
          <cell r="BE33">
            <v>6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113.33333333333333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25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67</v>
          </cell>
          <cell r="W34">
            <v>163.33333333333334</v>
          </cell>
          <cell r="X34">
            <v>41.020408163265301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3.3333333333333335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25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166.66666666666669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2</v>
          </cell>
          <cell r="W35">
            <v>96.333333333333329</v>
          </cell>
          <cell r="X35">
            <v>2.0761245674740487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1.6666666666666667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2.6666666666666665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100.66666666666667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5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15</v>
          </cell>
          <cell r="W36">
            <v>100.33333333333333</v>
          </cell>
          <cell r="X36">
            <v>14.950166112956811</v>
          </cell>
          <cell r="Y36">
            <v>0</v>
          </cell>
          <cell r="Z36">
            <v>0</v>
          </cell>
          <cell r="AA36">
            <v>2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2</v>
          </cell>
          <cell r="AL36">
            <v>1.3333333333333333</v>
          </cell>
          <cell r="AM36">
            <v>150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0</v>
          </cell>
          <cell r="BC36">
            <v>2</v>
          </cell>
          <cell r="BD36">
            <v>8</v>
          </cell>
          <cell r="BE36">
            <v>7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104.99999999999999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6</v>
          </cell>
          <cell r="W37">
            <v>25</v>
          </cell>
          <cell r="X37">
            <v>24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9</v>
          </cell>
          <cell r="W39">
            <v>52.666666666666664</v>
          </cell>
          <cell r="X39">
            <v>17.088607594936708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52.666666666666664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2</v>
          </cell>
          <cell r="W40">
            <v>29</v>
          </cell>
          <cell r="X40">
            <v>6.8965517241379306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29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2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26</v>
          </cell>
          <cell r="W41">
            <v>199.33333333333334</v>
          </cell>
          <cell r="X41">
            <v>13.043478260869565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2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2.3333333333333335</v>
          </cell>
          <cell r="BB41">
            <v>0</v>
          </cell>
          <cell r="BC41">
            <v>15</v>
          </cell>
          <cell r="BD41">
            <v>9</v>
          </cell>
          <cell r="BE41">
            <v>2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203.66666666666669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13.333333333333334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13.333333333333334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3</v>
          </cell>
          <cell r="W43">
            <v>22.333333333333332</v>
          </cell>
          <cell r="X43">
            <v>13.432835820895523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22.333333333333332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1</v>
          </cell>
          <cell r="W44">
            <v>54.333333333333336</v>
          </cell>
          <cell r="X44">
            <v>1.8404907975460121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2.3333333333333335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0</v>
          </cell>
          <cell r="BC44">
            <v>1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57.666666666666671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7</v>
          </cell>
          <cell r="W45">
            <v>61.333333333333336</v>
          </cell>
          <cell r="X45">
            <v>11.413043478260869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61.333333333333336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2</v>
          </cell>
          <cell r="W46">
            <v>25.666666666666668</v>
          </cell>
          <cell r="X46">
            <v>7.7922077922077921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25.666666666666668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14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2</v>
          </cell>
          <cell r="W49">
            <v>12.666666666666666</v>
          </cell>
          <cell r="X49">
            <v>15.789473684210527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12.666666666666666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1</v>
          </cell>
          <cell r="W51">
            <v>32.666666666666664</v>
          </cell>
          <cell r="X51">
            <v>3.0612244897959187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32.666666666666664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12</v>
          </cell>
          <cell r="W52">
            <v>16.333333333333332</v>
          </cell>
          <cell r="X52">
            <v>73.469387755102048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16.333333333333332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1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6</v>
          </cell>
          <cell r="W53">
            <v>22</v>
          </cell>
          <cell r="X53">
            <v>27.27272727272727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0.66666666666666663</v>
          </cell>
          <cell r="BB53">
            <v>0</v>
          </cell>
          <cell r="BC53">
            <v>4</v>
          </cell>
          <cell r="BD53">
            <v>1</v>
          </cell>
          <cell r="BE53">
            <v>1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22.666666666666668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7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47</v>
          </cell>
          <cell r="W54">
            <v>236.66666666666666</v>
          </cell>
          <cell r="X54">
            <v>19.859154929577468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7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236.66666666666666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1</v>
          </cell>
          <cell r="W55">
            <v>30.666666666666668</v>
          </cell>
          <cell r="X55">
            <v>3.2608695652173911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30.666666666666668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4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10</v>
          </cell>
          <cell r="W56">
            <v>105</v>
          </cell>
          <cell r="X56">
            <v>9.5238095238095237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0.33333333333333331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8.6666666666666661</v>
          </cell>
          <cell r="BB56">
            <v>0</v>
          </cell>
          <cell r="BC56">
            <v>6</v>
          </cell>
          <cell r="BD56">
            <v>0</v>
          </cell>
          <cell r="BE56">
            <v>4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114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1</v>
          </cell>
          <cell r="W57">
            <v>116</v>
          </cell>
          <cell r="X57">
            <v>0.86206896551724133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0.33333333333333331</v>
          </cell>
          <cell r="BB57">
            <v>0</v>
          </cell>
          <cell r="BC57">
            <v>0</v>
          </cell>
          <cell r="BD57">
            <v>1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118.33333333333333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1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1</v>
          </cell>
          <cell r="W58">
            <v>25.666666666666668</v>
          </cell>
          <cell r="X58">
            <v>3.8961038961038961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25.666666666666668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1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4</v>
          </cell>
          <cell r="W59">
            <v>42.666666666666664</v>
          </cell>
          <cell r="X59">
            <v>9.375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1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42.666666666666664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0</v>
          </cell>
          <cell r="L60">
            <v>2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3</v>
          </cell>
          <cell r="W60">
            <v>57.333333333333336</v>
          </cell>
          <cell r="X60">
            <v>5.2325581395348832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0</v>
          </cell>
          <cell r="BE60">
            <v>2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57.333333333333336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6</v>
          </cell>
          <cell r="W61">
            <v>64</v>
          </cell>
          <cell r="X61">
            <v>9.375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64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24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5</v>
          </cell>
          <cell r="W63">
            <v>60</v>
          </cell>
          <cell r="X63">
            <v>8.3333333333333321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0.33333333333333331</v>
          </cell>
          <cell r="BB63">
            <v>0</v>
          </cell>
          <cell r="BC63">
            <v>4</v>
          </cell>
          <cell r="BD63">
            <v>1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60.333333333333336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2</v>
          </cell>
          <cell r="L64">
            <v>1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5</v>
          </cell>
          <cell r="W64">
            <v>21</v>
          </cell>
          <cell r="X64">
            <v>23.809523809523807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2</v>
          </cell>
          <cell r="BE64">
            <v>1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</v>
          </cell>
        </row>
        <row r="65">
          <cell r="H65">
            <v>62</v>
          </cell>
          <cell r="I65" t="str">
            <v>ORAN</v>
          </cell>
          <cell r="J65">
            <v>4</v>
          </cell>
          <cell r="K65">
            <v>4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8</v>
          </cell>
          <cell r="W65">
            <v>51.666666666666664</v>
          </cell>
          <cell r="X65">
            <v>15.483870967741936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3.6666666666666665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4</v>
          </cell>
          <cell r="BD65">
            <v>4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55.333333333333329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2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23</v>
          </cell>
          <cell r="W66">
            <v>38.333333333333336</v>
          </cell>
          <cell r="X66">
            <v>60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0.66666666666666663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0.33333333333333331</v>
          </cell>
          <cell r="BB66">
            <v>0</v>
          </cell>
          <cell r="BC66">
            <v>9</v>
          </cell>
          <cell r="BD66">
            <v>12</v>
          </cell>
          <cell r="BE66">
            <v>2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39.333333333333336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4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24</v>
          </cell>
          <cell r="W67">
            <v>209.33333333333334</v>
          </cell>
          <cell r="X67">
            <v>11.464968152866241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2.3333333333333335</v>
          </cell>
          <cell r="AM67">
            <v>0</v>
          </cell>
          <cell r="AN67">
            <v>7</v>
          </cell>
          <cell r="AO67">
            <v>2</v>
          </cell>
          <cell r="AP67">
            <v>1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10</v>
          </cell>
          <cell r="BA67">
            <v>0</v>
          </cell>
          <cell r="BB67">
            <v>0</v>
          </cell>
          <cell r="BC67">
            <v>16</v>
          </cell>
          <cell r="BD67">
            <v>13</v>
          </cell>
          <cell r="BE67">
            <v>5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211.66666666666669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2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12</v>
          </cell>
          <cell r="W68">
            <v>65</v>
          </cell>
          <cell r="X68">
            <v>18.461538461538463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3.6666666666666665</v>
          </cell>
          <cell r="BB68">
            <v>0</v>
          </cell>
          <cell r="BC68">
            <v>5</v>
          </cell>
          <cell r="BD68">
            <v>5</v>
          </cell>
          <cell r="BE68">
            <v>2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68.666666666666671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7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43</v>
          </cell>
          <cell r="W69">
            <v>286.33333333333331</v>
          </cell>
          <cell r="X69">
            <v>15.017462165308498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5.666666666666667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5.666666666666667</v>
          </cell>
          <cell r="BB69">
            <v>0</v>
          </cell>
          <cell r="BC69">
            <v>25</v>
          </cell>
          <cell r="BD69">
            <v>11</v>
          </cell>
          <cell r="BE69">
            <v>7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297.66666666666669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2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8</v>
          </cell>
          <cell r="W70">
            <v>45.666666666666664</v>
          </cell>
          <cell r="X70">
            <v>17.518248175182482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2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45.666666666666664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1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1</v>
          </cell>
          <cell r="W71">
            <v>65</v>
          </cell>
          <cell r="X71">
            <v>1.5384615384615385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1</v>
          </cell>
          <cell r="BA71">
            <v>1.6666666666666667</v>
          </cell>
          <cell r="BB71">
            <v>60</v>
          </cell>
          <cell r="BC71">
            <v>0</v>
          </cell>
          <cell r="BD71">
            <v>0</v>
          </cell>
          <cell r="BE71">
            <v>2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66.666666666666671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6</v>
          </cell>
          <cell r="W72">
            <v>98</v>
          </cell>
          <cell r="X72">
            <v>6.1224489795918364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1.3333333333333333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0.33333333333333331</v>
          </cell>
          <cell r="BB72">
            <v>0</v>
          </cell>
          <cell r="BC72">
            <v>3</v>
          </cell>
          <cell r="BD72">
            <v>3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99.666666666666657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15</v>
          </cell>
          <cell r="W73">
            <v>94.666666666666671</v>
          </cell>
          <cell r="X73">
            <v>15.84507042253521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0.66666666666666663</v>
          </cell>
          <cell r="BB73">
            <v>0</v>
          </cell>
          <cell r="BC73">
            <v>5</v>
          </cell>
          <cell r="BD73">
            <v>10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95.333333333333343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1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14</v>
          </cell>
          <cell r="W74">
            <v>72</v>
          </cell>
          <cell r="X74">
            <v>19.444444444444446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1.3333333333333333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73.333333333333329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2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10</v>
          </cell>
          <cell r="W75">
            <v>54.666666666666664</v>
          </cell>
          <cell r="X75">
            <v>18.292682926829269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2.6666666666666665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2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57.333333333333329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2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6</v>
          </cell>
          <cell r="W76">
            <v>46</v>
          </cell>
          <cell r="X76">
            <v>13.043478260869565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2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46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37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2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39.666666666666664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21.333333333333332</v>
          </cell>
          <cell r="X78">
            <v>0</v>
          </cell>
          <cell r="Y78">
            <v>1</v>
          </cell>
          <cell r="Z78">
            <v>2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3</v>
          </cell>
          <cell r="AL78">
            <v>1.6666666666666667</v>
          </cell>
          <cell r="AM78">
            <v>179.99999999999997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23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11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70</v>
          </cell>
          <cell r="W79">
            <v>190</v>
          </cell>
          <cell r="X79">
            <v>36.84210526315789</v>
          </cell>
          <cell r="Y79">
            <v>0</v>
          </cell>
          <cell r="Z79">
            <v>1</v>
          </cell>
          <cell r="AA79">
            <v>1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2</v>
          </cell>
          <cell r="AL79">
            <v>2</v>
          </cell>
          <cell r="AM79">
            <v>100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1</v>
          </cell>
          <cell r="BB79">
            <v>0</v>
          </cell>
          <cell r="BC79">
            <v>29</v>
          </cell>
          <cell r="BD79">
            <v>31</v>
          </cell>
          <cell r="BE79">
            <v>12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193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7</v>
          </cell>
          <cell r="W80">
            <v>25.666666666666668</v>
          </cell>
          <cell r="X80">
            <v>27.27272727272727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0.33333333333333331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26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1</v>
          </cell>
          <cell r="W81">
            <v>80.333333333333329</v>
          </cell>
          <cell r="X81">
            <v>1.2448132780082988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1.3333333333333333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81.666666666666657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4</v>
          </cell>
          <cell r="W82">
            <v>37.333333333333336</v>
          </cell>
          <cell r="X82">
            <v>10.714285714285714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37.333333333333336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6</v>
          </cell>
          <cell r="W83">
            <v>19</v>
          </cell>
          <cell r="X83">
            <v>31.578947368421051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19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24.666666666666668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24.666666666666668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1</v>
          </cell>
          <cell r="W85">
            <v>2.6666666666666665</v>
          </cell>
          <cell r="X85">
            <v>37.5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2.6666666666666665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3</v>
          </cell>
          <cell r="W86">
            <v>14.333333333333334</v>
          </cell>
          <cell r="X86">
            <v>20.930232558139533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14.333333333333334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1</v>
          </cell>
          <cell r="W87">
            <v>12</v>
          </cell>
          <cell r="X87">
            <v>8.3333333333333321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2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10</v>
          </cell>
          <cell r="W88">
            <v>20</v>
          </cell>
          <cell r="X88">
            <v>50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2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20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6</v>
          </cell>
          <cell r="W89">
            <v>26.666666666666668</v>
          </cell>
          <cell r="X89">
            <v>22.499999999999996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26.666666666666668</v>
          </cell>
        </row>
        <row r="90">
          <cell r="H90">
            <v>88</v>
          </cell>
          <cell r="I90" t="str">
            <v>P.S I-2 SOPLIN VARGAS</v>
          </cell>
          <cell r="J90">
            <v>3</v>
          </cell>
          <cell r="K90">
            <v>1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4</v>
          </cell>
          <cell r="W90">
            <v>36</v>
          </cell>
          <cell r="X90">
            <v>11.111111111111111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1</v>
          </cell>
          <cell r="BA90">
            <v>0.33333333333333331</v>
          </cell>
          <cell r="BB90">
            <v>300</v>
          </cell>
          <cell r="BC90">
            <v>3</v>
          </cell>
          <cell r="BD90">
            <v>2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36.333333333333336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4</v>
          </cell>
          <cell r="W91">
            <v>7.333333333333333</v>
          </cell>
          <cell r="X91">
            <v>54.545454545454554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0.66666666666666663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8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4</v>
          </cell>
          <cell r="W92">
            <v>12.666666666666666</v>
          </cell>
          <cell r="X92">
            <v>31.578947368421055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0.33333333333333331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13</v>
          </cell>
        </row>
        <row r="93">
          <cell r="H93">
            <v>91</v>
          </cell>
          <cell r="I93" t="str">
            <v>NAUTA - NUCLEO BASE</v>
          </cell>
          <cell r="J93">
            <v>52</v>
          </cell>
          <cell r="K93">
            <v>44</v>
          </cell>
          <cell r="L93">
            <v>15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111</v>
          </cell>
          <cell r="W93">
            <v>313.66666666666669</v>
          </cell>
          <cell r="X93">
            <v>35.387885228480336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1.3333333333333333</v>
          </cell>
          <cell r="AM93">
            <v>0</v>
          </cell>
          <cell r="AN93">
            <v>0</v>
          </cell>
          <cell r="AO93">
            <v>0</v>
          </cell>
          <cell r="AP93">
            <v>1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1</v>
          </cell>
          <cell r="BA93">
            <v>3.6666666666666665</v>
          </cell>
          <cell r="BB93">
            <v>27.272727272727277</v>
          </cell>
          <cell r="BC93">
            <v>52</v>
          </cell>
          <cell r="BD93">
            <v>44</v>
          </cell>
          <cell r="BE93">
            <v>16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318.66666666666669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3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20</v>
          </cell>
          <cell r="W94">
            <v>59</v>
          </cell>
          <cell r="X94">
            <v>33.898305084745758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1.3333333333333333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3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60.333333333333336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5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11</v>
          </cell>
          <cell r="W95">
            <v>122</v>
          </cell>
          <cell r="X95">
            <v>9.0163934426229506</v>
          </cell>
          <cell r="Y95">
            <v>1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1</v>
          </cell>
          <cell r="AL95">
            <v>0.66666666666666663</v>
          </cell>
          <cell r="AM95">
            <v>150</v>
          </cell>
          <cell r="AN95">
            <v>0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5</v>
          </cell>
          <cell r="BB95">
            <v>0</v>
          </cell>
          <cell r="BC95">
            <v>7</v>
          </cell>
          <cell r="BD95">
            <v>5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127.66666666666667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2</v>
          </cell>
          <cell r="W96">
            <v>51.666666666666664</v>
          </cell>
          <cell r="X96">
            <v>3.870967741935484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2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53.666666666666664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3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20</v>
          </cell>
          <cell r="W97">
            <v>93.333333333333329</v>
          </cell>
          <cell r="X97">
            <v>21.428571428571431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2.3333333333333335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0.66666666666666663</v>
          </cell>
          <cell r="BB97">
            <v>0</v>
          </cell>
          <cell r="BC97">
            <v>11</v>
          </cell>
          <cell r="BD97">
            <v>6</v>
          </cell>
          <cell r="BE97">
            <v>3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96.333333333333329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2</v>
          </cell>
          <cell r="W98">
            <v>28.666666666666668</v>
          </cell>
          <cell r="X98">
            <v>6.9767441860465116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28.666666666666668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3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24</v>
          </cell>
          <cell r="W99">
            <v>62</v>
          </cell>
          <cell r="X99">
            <v>38.70967741935484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5.666666666666667</v>
          </cell>
          <cell r="BB99">
            <v>0</v>
          </cell>
          <cell r="BC99">
            <v>12</v>
          </cell>
          <cell r="BD99">
            <v>9</v>
          </cell>
          <cell r="BE99">
            <v>3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67.666666666666671</v>
          </cell>
        </row>
        <row r="100">
          <cell r="H100">
            <v>98</v>
          </cell>
          <cell r="I100" t="str">
            <v>SANTA RITA DE CASTILLA</v>
          </cell>
          <cell r="J100">
            <v>6</v>
          </cell>
          <cell r="K100">
            <v>4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10</v>
          </cell>
          <cell r="W100">
            <v>107.33333333333333</v>
          </cell>
          <cell r="X100">
            <v>9.316770186335404</v>
          </cell>
          <cell r="Y100">
            <v>6</v>
          </cell>
          <cell r="Z100">
            <v>8</v>
          </cell>
          <cell r="AA100">
            <v>2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16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0.66666666666666663</v>
          </cell>
          <cell r="BB100">
            <v>0</v>
          </cell>
          <cell r="BC100">
            <v>12</v>
          </cell>
          <cell r="BD100">
            <v>12</v>
          </cell>
          <cell r="BE100">
            <v>2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108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5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9</v>
          </cell>
          <cell r="W101">
            <v>36</v>
          </cell>
          <cell r="X101">
            <v>25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0.66666666666666663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0.33333333333333331</v>
          </cell>
          <cell r="BB101">
            <v>0</v>
          </cell>
          <cell r="BC101">
            <v>3</v>
          </cell>
          <cell r="BD101">
            <v>1</v>
          </cell>
          <cell r="BE101">
            <v>5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2</v>
          </cell>
          <cell r="W102">
            <v>43.666666666666664</v>
          </cell>
          <cell r="X102">
            <v>4.5801526717557248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1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44.666666666666664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2</v>
          </cell>
          <cell r="L103">
            <v>5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24</v>
          </cell>
          <cell r="W103">
            <v>193.33333333333334</v>
          </cell>
          <cell r="X103">
            <v>12.413793103448276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0.66666666666666663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5.333333333333333</v>
          </cell>
          <cell r="BB103">
            <v>0</v>
          </cell>
          <cell r="BC103">
            <v>17</v>
          </cell>
          <cell r="BD103">
            <v>2</v>
          </cell>
          <cell r="BE103">
            <v>5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199.33333333333334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19</v>
          </cell>
          <cell r="W104">
            <v>143.66666666666666</v>
          </cell>
          <cell r="X104">
            <v>13.225058004640372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1.3333333333333333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145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12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135.66666666666666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0.33333333333333331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0.33333333333333331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136.33333333333334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8</v>
          </cell>
          <cell r="W107">
            <v>191.33333333333334</v>
          </cell>
          <cell r="X107">
            <v>4.1811846689895464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1.6666666666666667</v>
          </cell>
          <cell r="AM107">
            <v>0</v>
          </cell>
          <cell r="AN107">
            <v>3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3</v>
          </cell>
          <cell r="BA107">
            <v>0</v>
          </cell>
          <cell r="BB107">
            <v>0</v>
          </cell>
          <cell r="BC107">
            <v>11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1</v>
          </cell>
          <cell r="W108">
            <v>57.666666666666664</v>
          </cell>
          <cell r="X108">
            <v>1.7341040462427748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57.666666666666664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3</v>
          </cell>
          <cell r="W110">
            <v>22.666666666666668</v>
          </cell>
          <cell r="X110">
            <v>13.23529411764706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2</v>
          </cell>
          <cell r="BB110">
            <v>0</v>
          </cell>
          <cell r="BC110">
            <v>2</v>
          </cell>
          <cell r="BD110">
            <v>1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24.666666666666668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4</v>
          </cell>
          <cell r="W111">
            <v>289.66666666666669</v>
          </cell>
          <cell r="X111">
            <v>1.380897583429229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0.66666666666666663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0.33333333333333331</v>
          </cell>
          <cell r="BB111">
            <v>0</v>
          </cell>
          <cell r="BC111">
            <v>2</v>
          </cell>
          <cell r="BD111">
            <v>2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290.66666666666669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25.333333333333332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25.333333333333332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26</v>
          </cell>
          <cell r="W113">
            <v>145.33333333333334</v>
          </cell>
          <cell r="X113">
            <v>17.889908256880734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</v>
          </cell>
          <cell r="BC113">
            <v>17</v>
          </cell>
          <cell r="BD113">
            <v>9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146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5</v>
          </cell>
          <cell r="W114">
            <v>55</v>
          </cell>
          <cell r="X114">
            <v>9.0909090909090917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11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51</v>
          </cell>
          <cell r="W115">
            <v>174.66666666666666</v>
          </cell>
          <cell r="X115">
            <v>29.198473282442748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0.33333333333333331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11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175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4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9</v>
          </cell>
          <cell r="W116">
            <v>32</v>
          </cell>
          <cell r="X116">
            <v>28.125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4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32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1</v>
          </cell>
          <cell r="W117">
            <v>23.666666666666668</v>
          </cell>
          <cell r="X117">
            <v>4.225352112676056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23.666666666666668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3</v>
          </cell>
          <cell r="W118">
            <v>43</v>
          </cell>
          <cell r="X118">
            <v>6.9767441860465116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43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13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19</v>
          </cell>
          <cell r="W119">
            <v>65.333333333333329</v>
          </cell>
          <cell r="X119">
            <v>29.081632653061227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13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65.333333333333329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14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143</v>
          </cell>
          <cell r="W120">
            <v>327.66666666666669</v>
          </cell>
          <cell r="X120">
            <v>43.641912512716175</v>
          </cell>
          <cell r="Y120">
            <v>1</v>
          </cell>
          <cell r="Z120">
            <v>1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2</v>
          </cell>
          <cell r="AL120">
            <v>22.666666666666668</v>
          </cell>
          <cell r="AM120">
            <v>8.8235294117647047</v>
          </cell>
          <cell r="AN120">
            <v>4</v>
          </cell>
          <cell r="AO120">
            <v>5</v>
          </cell>
          <cell r="AP120">
            <v>1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10</v>
          </cell>
          <cell r="BA120">
            <v>6.333333333333333</v>
          </cell>
          <cell r="BB120">
            <v>157.89473684210526</v>
          </cell>
          <cell r="BC120">
            <v>75</v>
          </cell>
          <cell r="BD120">
            <v>65</v>
          </cell>
          <cell r="BE120">
            <v>15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356.66666666666669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14</v>
          </cell>
          <cell r="W121">
            <v>59</v>
          </cell>
          <cell r="X121">
            <v>23.728813559322035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0.33333333333333331</v>
          </cell>
          <cell r="BB121">
            <v>0</v>
          </cell>
          <cell r="BC121">
            <v>7</v>
          </cell>
          <cell r="BD121">
            <v>7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59.333333333333336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25</v>
          </cell>
          <cell r="W122">
            <v>58.333333333333336</v>
          </cell>
          <cell r="X122">
            <v>42.857142857142854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58.333333333333336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2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32</v>
          </cell>
          <cell r="W123">
            <v>214.66666666666666</v>
          </cell>
          <cell r="X123">
            <v>14.906832298136646</v>
          </cell>
          <cell r="Y123">
            <v>0</v>
          </cell>
          <cell r="Z123">
            <v>1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1</v>
          </cell>
          <cell r="AL123">
            <v>22.333333333333332</v>
          </cell>
          <cell r="AM123">
            <v>4.477611940298508</v>
          </cell>
          <cell r="AN123">
            <v>0</v>
          </cell>
          <cell r="AO123">
            <v>0</v>
          </cell>
          <cell r="AP123">
            <v>2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2</v>
          </cell>
          <cell r="BA123">
            <v>3.3333333333333335</v>
          </cell>
          <cell r="BB123">
            <v>60</v>
          </cell>
          <cell r="BC123">
            <v>17</v>
          </cell>
          <cell r="BD123">
            <v>14</v>
          </cell>
          <cell r="BE123">
            <v>4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240.33333333333334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24</v>
          </cell>
          <cell r="W124">
            <v>35</v>
          </cell>
          <cell r="X124">
            <v>68.571428571428569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35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17</v>
          </cell>
          <cell r="L125">
            <v>7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37</v>
          </cell>
          <cell r="W125">
            <v>111.66666666666667</v>
          </cell>
          <cell r="X125">
            <v>33.134328358208954</v>
          </cell>
          <cell r="Y125">
            <v>1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1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14</v>
          </cell>
          <cell r="BD125">
            <v>17</v>
          </cell>
          <cell r="BE125">
            <v>7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111.66666666666667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21</v>
          </cell>
          <cell r="W126">
            <v>115</v>
          </cell>
          <cell r="X126">
            <v>18.260869565217391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115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5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24</v>
          </cell>
          <cell r="W127">
            <v>110</v>
          </cell>
          <cell r="X127">
            <v>21.818181818181817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5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110.33333333333333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5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20</v>
          </cell>
          <cell r="W128">
            <v>104.66666666666667</v>
          </cell>
          <cell r="X128">
            <v>19.108280254777068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5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104.66666666666667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26</v>
          </cell>
          <cell r="W129">
            <v>50</v>
          </cell>
          <cell r="X129">
            <v>52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50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2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9</v>
          </cell>
          <cell r="W130">
            <v>26.333333333333332</v>
          </cell>
          <cell r="X130">
            <v>34.177215189873415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2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26.333333333333332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5</v>
          </cell>
          <cell r="W131">
            <v>51.666666666666664</v>
          </cell>
          <cell r="X131">
            <v>9.67741935483871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52.666666666666664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5</v>
          </cell>
          <cell r="W132">
            <v>21.666666666666668</v>
          </cell>
          <cell r="X132">
            <v>23.076923076923077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0.33333333333333331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22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3</v>
          </cell>
          <cell r="L134">
            <v>2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7</v>
          </cell>
          <cell r="W134">
            <v>78.666666666666671</v>
          </cell>
          <cell r="X134">
            <v>8.898305084745763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3</v>
          </cell>
          <cell r="BE134">
            <v>2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78.666666666666671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1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1</v>
          </cell>
          <cell r="W135">
            <v>24.666666666666668</v>
          </cell>
          <cell r="X135">
            <v>4.0540540540540535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1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24.666666666666668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56.333333333333336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0.33333333333333331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56.666666666666671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2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16</v>
          </cell>
          <cell r="W137">
            <v>173</v>
          </cell>
          <cell r="X137">
            <v>9.2485549132947966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0.33333333333333331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14</v>
          </cell>
          <cell r="BD137">
            <v>2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173.33333333333334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14</v>
          </cell>
          <cell r="W138">
            <v>82.666666666666671</v>
          </cell>
          <cell r="X138">
            <v>16.93548387096774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4</v>
          </cell>
          <cell r="BA138">
            <v>0.33333333333333331</v>
          </cell>
          <cell r="BB138">
            <v>1200</v>
          </cell>
          <cell r="BC138">
            <v>8</v>
          </cell>
          <cell r="BD138">
            <v>3</v>
          </cell>
          <cell r="BE138">
            <v>7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50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50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0.66666666666666663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0.66666666666666663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2</v>
          </cell>
          <cell r="W142">
            <v>1</v>
          </cell>
          <cell r="X142">
            <v>200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2</v>
          </cell>
          <cell r="W143">
            <v>13</v>
          </cell>
          <cell r="X143">
            <v>15.384615384615385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13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6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17</v>
          </cell>
          <cell r="W144">
            <v>30.666666666666668</v>
          </cell>
          <cell r="X144">
            <v>55.434782608695656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6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30.666666666666668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3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12</v>
          </cell>
          <cell r="W145">
            <v>33</v>
          </cell>
          <cell r="X145">
            <v>36.363636363636367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3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33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5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6</v>
          </cell>
          <cell r="W146">
            <v>20.666666666666668</v>
          </cell>
          <cell r="X146">
            <v>29.032258064516125</v>
          </cell>
          <cell r="Y146">
            <v>3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3</v>
          </cell>
          <cell r="AL146">
            <v>0.33333333333333331</v>
          </cell>
          <cell r="AM146">
            <v>900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5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21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2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22</v>
          </cell>
          <cell r="W147">
            <v>24.333333333333332</v>
          </cell>
          <cell r="X147">
            <v>90.410958904109592</v>
          </cell>
          <cell r="Y147">
            <v>1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1</v>
          </cell>
          <cell r="AL147">
            <v>1.3333333333333333</v>
          </cell>
          <cell r="AM147">
            <v>75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12</v>
          </cell>
          <cell r="BD147">
            <v>9</v>
          </cell>
          <cell r="BE147">
            <v>2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25.666666666666664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5</v>
          </cell>
          <cell r="W148">
            <v>30</v>
          </cell>
          <cell r="X148">
            <v>16.666666666666664</v>
          </cell>
          <cell r="Y148">
            <v>1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30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24</v>
          </cell>
          <cell r="W149">
            <v>31</v>
          </cell>
          <cell r="X149">
            <v>77.41935483870968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31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8</v>
          </cell>
          <cell r="W150">
            <v>39</v>
          </cell>
          <cell r="X150">
            <v>20.512820512820511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39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40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153</v>
          </cell>
          <cell r="W151">
            <v>495.66666666666669</v>
          </cell>
          <cell r="X151">
            <v>30.867518493611296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2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>
            <v>2</v>
          </cell>
          <cell r="BB151">
            <v>0</v>
          </cell>
          <cell r="BC151">
            <v>58</v>
          </cell>
          <cell r="BD151">
            <v>55</v>
          </cell>
          <cell r="BE151">
            <v>40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499.66666666666669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28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28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12</v>
          </cell>
          <cell r="W153">
            <v>52.666666666666664</v>
          </cell>
          <cell r="X153">
            <v>22.784810126582279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52.666666666666664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12.333333333333334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12.333333333333334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3</v>
          </cell>
          <cell r="W155">
            <v>52</v>
          </cell>
          <cell r="X155">
            <v>5.7692307692307692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52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2</v>
          </cell>
          <cell r="W156">
            <v>33</v>
          </cell>
          <cell r="X156">
            <v>6.0606060606060606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0.33333333333333331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33.333333333333336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13.666666666666666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13.666666666666666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3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4</v>
          </cell>
          <cell r="W158">
            <v>12.333333333333334</v>
          </cell>
          <cell r="X158">
            <v>32.432432432432428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</v>
          </cell>
          <cell r="BC158">
            <v>1</v>
          </cell>
          <cell r="BD158">
            <v>3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13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2</v>
          </cell>
          <cell r="W160">
            <v>18.666666666666668</v>
          </cell>
          <cell r="X160">
            <v>10.714285714285714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18.666666666666668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7</v>
          </cell>
          <cell r="W161">
            <v>40</v>
          </cell>
          <cell r="X161">
            <v>17.5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9</v>
          </cell>
          <cell r="W162">
            <v>86.333333333333329</v>
          </cell>
          <cell r="X162">
            <v>10.424710424710424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86.666666666666657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8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69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8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5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15</v>
          </cell>
          <cell r="W164">
            <v>64.333333333333329</v>
          </cell>
          <cell r="X164">
            <v>23.316062176165804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5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64.333333333333329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8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22</v>
          </cell>
          <cell r="W165">
            <v>58</v>
          </cell>
          <cell r="X165">
            <v>37.931034482758619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1</v>
          </cell>
          <cell r="BA165">
            <v>1.6666666666666667</v>
          </cell>
          <cell r="BB165">
            <v>60</v>
          </cell>
          <cell r="BC165">
            <v>6</v>
          </cell>
          <cell r="BD165">
            <v>9</v>
          </cell>
          <cell r="BE165">
            <v>8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59.666666666666664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5</v>
          </cell>
          <cell r="W166">
            <v>9.3333333333333339</v>
          </cell>
          <cell r="X166">
            <v>53.571428571428569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9.3333333333333339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7</v>
          </cell>
          <cell r="W167">
            <v>31.333333333333332</v>
          </cell>
          <cell r="X167">
            <v>22.340425531914896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31.333333333333332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3</v>
          </cell>
          <cell r="W168">
            <v>23.666666666666668</v>
          </cell>
          <cell r="X168">
            <v>12.676056338028168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23.666666666666668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3</v>
          </cell>
          <cell r="K169">
            <v>2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5</v>
          </cell>
          <cell r="W169">
            <v>74</v>
          </cell>
          <cell r="X169">
            <v>6.756756756756757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3</v>
          </cell>
          <cell r="BD169">
            <v>2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74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16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29</v>
          </cell>
          <cell r="W170">
            <v>205</v>
          </cell>
          <cell r="X170">
            <v>14.146341463414632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16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205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1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5</v>
          </cell>
          <cell r="W171">
            <v>54</v>
          </cell>
          <cell r="X171">
            <v>9.2592592592592595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</v>
          </cell>
          <cell r="BC171">
            <v>3</v>
          </cell>
          <cell r="BD171">
            <v>1</v>
          </cell>
          <cell r="BE171">
            <v>1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54.333333333333336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3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4</v>
          </cell>
          <cell r="W172">
            <v>63</v>
          </cell>
          <cell r="X172">
            <v>6.3492063492063489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0.66666666666666663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1.6666666666666667</v>
          </cell>
          <cell r="BB172">
            <v>0</v>
          </cell>
          <cell r="BC172">
            <v>1</v>
          </cell>
          <cell r="BD172">
            <v>3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65.333333333333329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2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9</v>
          </cell>
          <cell r="W173">
            <v>50.666666666666664</v>
          </cell>
          <cell r="X173">
            <v>17.763157894736842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7</v>
          </cell>
          <cell r="BD173">
            <v>2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50.666666666666664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1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3</v>
          </cell>
          <cell r="W174">
            <v>41</v>
          </cell>
          <cell r="X174">
            <v>7.3170731707317067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0.66666666666666663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1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41.666666666666664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11.333333333333334</v>
          </cell>
          <cell r="X175">
            <v>0</v>
          </cell>
          <cell r="Y175">
            <v>2</v>
          </cell>
          <cell r="Z175">
            <v>1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3</v>
          </cell>
          <cell r="AL175">
            <v>5</v>
          </cell>
          <cell r="AM175">
            <v>60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16.333333333333336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5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5</v>
          </cell>
          <cell r="W176">
            <v>30</v>
          </cell>
          <cell r="X176">
            <v>16.666666666666664</v>
          </cell>
          <cell r="Y176">
            <v>1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1</v>
          </cell>
          <cell r="AL176">
            <v>0.33333333333333331</v>
          </cell>
          <cell r="AM176">
            <v>300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6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30.333333333333332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19</v>
          </cell>
          <cell r="W177">
            <v>69.333333333333329</v>
          </cell>
          <cell r="X177">
            <v>27.403846153846157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71.333333333333329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6</v>
          </cell>
          <cell r="W178">
            <v>34</v>
          </cell>
          <cell r="X178">
            <v>17.647058823529413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1.6666666666666667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35.666666666666664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5</v>
          </cell>
          <cell r="W179">
            <v>32.666666666666664</v>
          </cell>
          <cell r="X179">
            <v>15.306122448979592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32.666666666666664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4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19</v>
          </cell>
          <cell r="W180">
            <v>35</v>
          </cell>
          <cell r="X180">
            <v>54.285714285714285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4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2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2</v>
          </cell>
          <cell r="W181">
            <v>13.333333333333334</v>
          </cell>
          <cell r="X181">
            <v>15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2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13.333333333333334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4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10</v>
          </cell>
          <cell r="W182">
            <v>35.333333333333336</v>
          </cell>
          <cell r="X182">
            <v>28.30188679245283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4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35.333333333333336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6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17</v>
          </cell>
          <cell r="W183">
            <v>49.666666666666664</v>
          </cell>
          <cell r="X183">
            <v>34.228187919463089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0.33333333333333331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6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50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11</v>
          </cell>
          <cell r="W184">
            <v>43</v>
          </cell>
          <cell r="X184">
            <v>25.581395348837212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2.3333333333333335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0.33333333333333331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45.666666666666671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3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18</v>
          </cell>
          <cell r="W185">
            <v>74.333333333333329</v>
          </cell>
          <cell r="X185">
            <v>24.215246636771301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3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74.333333333333329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16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41</v>
          </cell>
          <cell r="W186">
            <v>177</v>
          </cell>
          <cell r="X186">
            <v>23.163841807909606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1.6666666666666667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0.33333333333333331</v>
          </cell>
          <cell r="BB186">
            <v>0</v>
          </cell>
          <cell r="BC186">
            <v>9</v>
          </cell>
          <cell r="BD186">
            <v>16</v>
          </cell>
          <cell r="BE186">
            <v>16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179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9</v>
          </cell>
          <cell r="W187">
            <v>99.333333333333329</v>
          </cell>
          <cell r="X187">
            <v>9.0604026845637584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0.33333333333333331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3.3333333333333335</v>
          </cell>
          <cell r="BB187">
            <v>0</v>
          </cell>
          <cell r="BC187">
            <v>5</v>
          </cell>
          <cell r="BD187">
            <v>4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102.99999999999999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5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37</v>
          </cell>
          <cell r="W188">
            <v>163.33333333333334</v>
          </cell>
          <cell r="X188">
            <v>22.653061224489797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0.66666666666666663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23</v>
          </cell>
          <cell r="BD188">
            <v>9</v>
          </cell>
          <cell r="BE188">
            <v>5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164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6</v>
          </cell>
          <cell r="W189">
            <v>15</v>
          </cell>
          <cell r="X189">
            <v>40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14</v>
          </cell>
          <cell r="W190">
            <v>25</v>
          </cell>
          <cell r="X190">
            <v>56.000000000000007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1</v>
          </cell>
          <cell r="W191">
            <v>6.666666666666667</v>
          </cell>
          <cell r="X191">
            <v>15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6.666666666666667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1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13</v>
          </cell>
          <cell r="W192">
            <v>147.66666666666666</v>
          </cell>
          <cell r="X192">
            <v>8.8036117381489856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7.666666666666667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0.66666666666666663</v>
          </cell>
          <cell r="BB192">
            <v>0</v>
          </cell>
          <cell r="BC192">
            <v>9</v>
          </cell>
          <cell r="BD192">
            <v>3</v>
          </cell>
          <cell r="BE192">
            <v>1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155.99999999999997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25</v>
          </cell>
          <cell r="W193">
            <v>67</v>
          </cell>
          <cell r="X193">
            <v>37.313432835820898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67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1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20</v>
          </cell>
          <cell r="W194">
            <v>108</v>
          </cell>
          <cell r="X194">
            <v>18.518518518518519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3.6666666666666665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0.33333333333333331</v>
          </cell>
          <cell r="BB194">
            <v>0</v>
          </cell>
          <cell r="BC194">
            <v>11</v>
          </cell>
          <cell r="BD194">
            <v>8</v>
          </cell>
          <cell r="BE194">
            <v>1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112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1</v>
          </cell>
          <cell r="W195">
            <v>32.333333333333336</v>
          </cell>
          <cell r="X195">
            <v>3.0927835051546388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32.333333333333336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4</v>
          </cell>
          <cell r="W196">
            <v>20.333333333333332</v>
          </cell>
          <cell r="X196">
            <v>19.672131147540988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0.66666666666666663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21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8</v>
          </cell>
          <cell r="W197">
            <v>41.666666666666664</v>
          </cell>
          <cell r="X197">
            <v>19.2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41.666666666666664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1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7</v>
          </cell>
          <cell r="W198">
            <v>31.333333333333332</v>
          </cell>
          <cell r="X198">
            <v>22.340425531914896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0.33333333333333331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1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31.666666666666664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11</v>
          </cell>
          <cell r="W199">
            <v>91</v>
          </cell>
          <cell r="X199">
            <v>12.087912087912088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3.6666666666666665</v>
          </cell>
          <cell r="BB199">
            <v>0</v>
          </cell>
          <cell r="BC199">
            <v>8</v>
          </cell>
          <cell r="BD199">
            <v>3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94.666666666666671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2</v>
          </cell>
          <cell r="W200">
            <v>29.666666666666668</v>
          </cell>
          <cell r="X200">
            <v>6.7415730337078648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29.666666666666668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3</v>
          </cell>
          <cell r="W201">
            <v>54.333333333333336</v>
          </cell>
          <cell r="X201">
            <v>5.5214723926380369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54.333333333333336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4</v>
          </cell>
          <cell r="W202">
            <v>49</v>
          </cell>
          <cell r="X202">
            <v>8.1632653061224492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0.66666666666666663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49.666666666666664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1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13</v>
          </cell>
          <cell r="W203">
            <v>64.666666666666671</v>
          </cell>
          <cell r="X203">
            <v>20.103092783505154</v>
          </cell>
          <cell r="Y203">
            <v>2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2</v>
          </cell>
          <cell r="AL203">
            <v>1</v>
          </cell>
          <cell r="AM203">
            <v>200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1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65.666666666666671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7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5</v>
          </cell>
          <cell r="W205">
            <v>29.333333333333332</v>
          </cell>
          <cell r="X205">
            <v>17.045454545454547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29.333333333333332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3</v>
          </cell>
          <cell r="W206">
            <v>11.333333333333334</v>
          </cell>
          <cell r="X206">
            <v>26.47058823529412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11.333333333333334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3</v>
          </cell>
          <cell r="W207">
            <v>11</v>
          </cell>
          <cell r="X207">
            <v>27.27272727272727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11.666666666666666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1</v>
          </cell>
          <cell r="W208">
            <v>11.666666666666666</v>
          </cell>
          <cell r="X208">
            <v>8.5714285714285712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11.666666666666666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1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9</v>
          </cell>
          <cell r="W209">
            <v>69</v>
          </cell>
          <cell r="X209">
            <v>13.043478260869565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1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69.666666666666671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8</v>
          </cell>
          <cell r="W210">
            <v>60</v>
          </cell>
          <cell r="X210">
            <v>13.333333333333334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1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1.3333333333333333</v>
          </cell>
          <cell r="BB210">
            <v>0</v>
          </cell>
          <cell r="BC210">
            <v>2</v>
          </cell>
          <cell r="BD210">
            <v>6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62.333333333333336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14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43</v>
          </cell>
          <cell r="W211">
            <v>111.33333333333333</v>
          </cell>
          <cell r="X211">
            <v>38.622754491017965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0.66666666666666663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0.66666666666666663</v>
          </cell>
          <cell r="BB211">
            <v>0</v>
          </cell>
          <cell r="BC211">
            <v>16</v>
          </cell>
          <cell r="BD211">
            <v>13</v>
          </cell>
          <cell r="BE211">
            <v>14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112.66666666666667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3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11</v>
          </cell>
          <cell r="W212">
            <v>108.33333333333333</v>
          </cell>
          <cell r="X212">
            <v>10.153846153846155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2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0.33333333333333331</v>
          </cell>
          <cell r="BB212">
            <v>0</v>
          </cell>
          <cell r="BC212">
            <v>8</v>
          </cell>
          <cell r="BD212">
            <v>3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110.66666666666666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1</v>
          </cell>
          <cell r="W213">
            <v>13.333333333333334</v>
          </cell>
          <cell r="X213">
            <v>7.5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0.33333333333333331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13.666666666666668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35.666666666666664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0.66666666666666663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36.333333333333329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8.3333333333333339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3</v>
          </cell>
          <cell r="W216">
            <v>26.666666666666668</v>
          </cell>
          <cell r="X216">
            <v>11.249999999999998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26.666666666666668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3.3333333333333335</v>
          </cell>
          <cell r="X217">
            <v>30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3.3333333333333335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7.666666666666667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7.666666666666667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39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39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1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7</v>
          </cell>
          <cell r="W220">
            <v>41.666666666666664</v>
          </cell>
          <cell r="X220">
            <v>16.8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1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41.666666666666664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2</v>
          </cell>
          <cell r="W221">
            <v>16.666666666666668</v>
          </cell>
          <cell r="X221">
            <v>12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16.666666666666668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13</v>
          </cell>
          <cell r="W222">
            <v>66.666666666666671</v>
          </cell>
          <cell r="X222">
            <v>19.499999999999996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0.33333333333333331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5.666666666666667</v>
          </cell>
          <cell r="BB222">
            <v>0</v>
          </cell>
          <cell r="BC222">
            <v>12</v>
          </cell>
          <cell r="BD222">
            <v>1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72.666666666666671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3</v>
          </cell>
          <cell r="W223">
            <v>5.333333333333333</v>
          </cell>
          <cell r="X223">
            <v>56.25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5.333333333333333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5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23</v>
          </cell>
          <cell r="W224">
            <v>148</v>
          </cell>
          <cell r="X224">
            <v>15.54054054054054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0.66666666666666663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12</v>
          </cell>
          <cell r="BD224">
            <v>6</v>
          </cell>
          <cell r="BE224">
            <v>5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148.66666666666666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1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8</v>
          </cell>
          <cell r="W225">
            <v>44</v>
          </cell>
          <cell r="X225">
            <v>18.181818181818183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0.66666666666666663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1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44.666666666666664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5</v>
          </cell>
          <cell r="W226">
            <v>47.333333333333336</v>
          </cell>
          <cell r="X226">
            <v>10.56338028169014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47.333333333333336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7</v>
          </cell>
          <cell r="W227">
            <v>13.333333333333334</v>
          </cell>
          <cell r="X227">
            <v>52.5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13.333333333333334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4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31</v>
          </cell>
          <cell r="W228">
            <v>122</v>
          </cell>
          <cell r="X228">
            <v>25.409836065573771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3.3333333333333335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1.3333333333333333</v>
          </cell>
          <cell r="BB228">
            <v>0</v>
          </cell>
          <cell r="BC228">
            <v>15</v>
          </cell>
          <cell r="BD228">
            <v>12</v>
          </cell>
          <cell r="BE228">
            <v>4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126.66666666666666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12</v>
          </cell>
          <cell r="W229">
            <v>37.333333333333336</v>
          </cell>
          <cell r="X229">
            <v>32.142857142857139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37.333333333333336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4</v>
          </cell>
          <cell r="W230">
            <v>38.666666666666664</v>
          </cell>
          <cell r="X230">
            <v>10.344827586206899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38.666666666666664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1</v>
          </cell>
          <cell r="W231">
            <v>27.666666666666668</v>
          </cell>
          <cell r="X231">
            <v>3.6144578313253009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0.66666666666666663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28.333333333333336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1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4</v>
          </cell>
          <cell r="W232">
            <v>53</v>
          </cell>
          <cell r="X232">
            <v>7.5471698113207548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0.33333333333333331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1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53.333333333333336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3</v>
          </cell>
          <cell r="W233">
            <v>3.6666666666666665</v>
          </cell>
          <cell r="X233">
            <v>81.818181818181827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3.6666666666666665</v>
          </cell>
        </row>
        <row r="234">
          <cell r="H234">
            <v>235</v>
          </cell>
          <cell r="I234" t="str">
            <v>C.S. I-4 SAN LORENZO</v>
          </cell>
          <cell r="J234">
            <v>55</v>
          </cell>
          <cell r="K234">
            <v>36</v>
          </cell>
          <cell r="L234">
            <v>6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97</v>
          </cell>
          <cell r="W234">
            <v>454.33333333333331</v>
          </cell>
          <cell r="X234">
            <v>21.349963316214236</v>
          </cell>
          <cell r="Y234">
            <v>2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2</v>
          </cell>
          <cell r="AL234">
            <v>3.3333333333333335</v>
          </cell>
          <cell r="AM234">
            <v>60</v>
          </cell>
          <cell r="AN234">
            <v>0</v>
          </cell>
          <cell r="AO234">
            <v>3</v>
          </cell>
          <cell r="AP234">
            <v>0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3</v>
          </cell>
          <cell r="BA234">
            <v>0.66666666666666663</v>
          </cell>
          <cell r="BB234">
            <v>450</v>
          </cell>
          <cell r="BC234">
            <v>57</v>
          </cell>
          <cell r="BD234">
            <v>39</v>
          </cell>
          <cell r="BE234">
            <v>6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458.33333333333331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35</v>
          </cell>
          <cell r="W235">
            <v>107.33333333333333</v>
          </cell>
          <cell r="X235">
            <v>32.608695652173914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1.3333333333333333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0.33333333333333331</v>
          </cell>
          <cell r="BB235">
            <v>0</v>
          </cell>
          <cell r="BC235">
            <v>12</v>
          </cell>
          <cell r="BD235">
            <v>23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108.99999999999999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14</v>
          </cell>
          <cell r="W236">
            <v>98.333333333333329</v>
          </cell>
          <cell r="X236">
            <v>14.237288135593221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99.333333333333329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21</v>
          </cell>
          <cell r="W237">
            <v>142.33333333333334</v>
          </cell>
          <cell r="X237">
            <v>14.754098360655737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142.33333333333334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9</v>
          </cell>
          <cell r="W238">
            <v>44</v>
          </cell>
          <cell r="X238">
            <v>20.454545454545457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3.3333333333333335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47.333333333333336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23</v>
          </cell>
          <cell r="W239">
            <v>212</v>
          </cell>
          <cell r="X239">
            <v>10.849056603773585</v>
          </cell>
          <cell r="Y239">
            <v>2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2</v>
          </cell>
          <cell r="AL239">
            <v>2</v>
          </cell>
          <cell r="AM239">
            <v>100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214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8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18</v>
          </cell>
          <cell r="W240">
            <v>114.66666666666667</v>
          </cell>
          <cell r="X240">
            <v>15.697674418604651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0.33333333333333331</v>
          </cell>
          <cell r="BB240">
            <v>0</v>
          </cell>
          <cell r="BC240">
            <v>10</v>
          </cell>
          <cell r="BD240">
            <v>8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115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32</v>
          </cell>
          <cell r="W241">
            <v>122.66666666666667</v>
          </cell>
          <cell r="X241">
            <v>26.086956521739129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2.6666666666666665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125.33333333333334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2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17</v>
          </cell>
          <cell r="W242">
            <v>125.66666666666667</v>
          </cell>
          <cell r="X242">
            <v>13.527851458885943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2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125.66666666666667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37</v>
          </cell>
          <cell r="W243">
            <v>129</v>
          </cell>
          <cell r="X243">
            <v>28.68217054263566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1.3333333333333333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130.33333333333334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6</v>
          </cell>
          <cell r="W244">
            <v>26.333333333333332</v>
          </cell>
          <cell r="X244">
            <v>22.784810126582279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26.333333333333332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46</v>
          </cell>
          <cell r="W245">
            <v>194</v>
          </cell>
          <cell r="X245">
            <v>23.711340206185564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0.66666666666666663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5.333333333333333</v>
          </cell>
          <cell r="BB245">
            <v>0</v>
          </cell>
          <cell r="BC245">
            <v>26</v>
          </cell>
          <cell r="BD245">
            <v>14</v>
          </cell>
          <cell r="BE245">
            <v>6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200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21</v>
          </cell>
          <cell r="W246">
            <v>21.333333333333332</v>
          </cell>
          <cell r="X246">
            <v>98.4375</v>
          </cell>
          <cell r="Y246">
            <v>1</v>
          </cell>
          <cell r="Z246">
            <v>3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4</v>
          </cell>
          <cell r="AL246">
            <v>2.3333333333333335</v>
          </cell>
          <cell r="AM246">
            <v>171.42857142857142</v>
          </cell>
          <cell r="AN246">
            <v>0</v>
          </cell>
          <cell r="AO246">
            <v>0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23.666666666666664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22</v>
          </cell>
          <cell r="W247">
            <v>38</v>
          </cell>
          <cell r="X247">
            <v>57.894736842105267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3</v>
          </cell>
          <cell r="BB247">
            <v>0</v>
          </cell>
          <cell r="BC247">
            <v>3</v>
          </cell>
          <cell r="BD247">
            <v>19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42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45</v>
          </cell>
          <cell r="W248">
            <v>140.66666666666666</v>
          </cell>
          <cell r="X248">
            <v>31.990521327014221</v>
          </cell>
          <cell r="Y248">
            <v>7</v>
          </cell>
          <cell r="Z248">
            <v>3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10</v>
          </cell>
          <cell r="AL248">
            <v>24.666666666666668</v>
          </cell>
          <cell r="AM248">
            <v>40.54054054054054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1</v>
          </cell>
          <cell r="BB248">
            <v>0</v>
          </cell>
          <cell r="BC248">
            <v>41</v>
          </cell>
          <cell r="BD248">
            <v>14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166.33333333333331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10</v>
          </cell>
          <cell r="W249">
            <v>59.333333333333336</v>
          </cell>
          <cell r="X249">
            <v>16.853932584269664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2.3333333333333335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61.666666666666671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12</v>
          </cell>
          <cell r="W250">
            <v>111.33333333333333</v>
          </cell>
          <cell r="X250">
            <v>10.778443113772456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1</v>
          </cell>
          <cell r="BB250">
            <v>0</v>
          </cell>
          <cell r="BC250">
            <v>6</v>
          </cell>
          <cell r="BD250">
            <v>6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114.33333333333333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11</v>
          </cell>
          <cell r="W251">
            <v>84.666666666666671</v>
          </cell>
          <cell r="X251">
            <v>12.992125984251967</v>
          </cell>
          <cell r="Y251">
            <v>1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1</v>
          </cell>
          <cell r="AL251">
            <v>6.666666666666667</v>
          </cell>
          <cell r="AM251">
            <v>15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91.333333333333343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21.666666666666668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0.33333333333333331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0.33333333333333331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22.333333333333332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24</v>
          </cell>
          <cell r="W253">
            <v>54.666666666666664</v>
          </cell>
          <cell r="X253">
            <v>43.902439024390247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54.666666666666664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12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32</v>
          </cell>
          <cell r="W254">
            <v>91.333333333333329</v>
          </cell>
          <cell r="X254">
            <v>35.036496350364963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12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91.333333333333329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7</v>
          </cell>
          <cell r="W255">
            <v>57.333333333333336</v>
          </cell>
          <cell r="X255">
            <v>12.209302325581394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0.33333333333333331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0.66666666666666663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58.333333333333336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13</v>
          </cell>
          <cell r="W256">
            <v>38</v>
          </cell>
          <cell r="X256">
            <v>34.210526315789473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39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27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66</v>
          </cell>
          <cell r="W257">
            <v>315.33333333333331</v>
          </cell>
          <cell r="X257">
            <v>20.930232558139537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5.333333333333333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27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320.66666666666663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36</v>
          </cell>
          <cell r="W258">
            <v>171</v>
          </cell>
          <cell r="X258">
            <v>21.052631578947366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2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173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4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37</v>
          </cell>
          <cell r="W259">
            <v>253.33333333333334</v>
          </cell>
          <cell r="X259">
            <v>14.605263157894735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0.66666666666666663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</v>
          </cell>
          <cell r="BC259">
            <v>18</v>
          </cell>
          <cell r="BD259">
            <v>15</v>
          </cell>
          <cell r="BE259">
            <v>4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254.33333333333334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6</v>
          </cell>
          <cell r="W260">
            <v>42</v>
          </cell>
          <cell r="X260">
            <v>14.285714285714285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42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9</v>
          </cell>
          <cell r="W261">
            <v>53</v>
          </cell>
          <cell r="X261">
            <v>16.981132075471699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54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18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18</v>
          </cell>
          <cell r="W262">
            <v>129</v>
          </cell>
          <cell r="X262">
            <v>13.953488372093023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1.3333333333333333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18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130.33333333333334</v>
          </cell>
        </row>
        <row r="263">
          <cell r="H263">
            <v>264</v>
          </cell>
          <cell r="I263" t="str">
            <v>P.S. I-2 LOBOYACU</v>
          </cell>
          <cell r="J263">
            <v>14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14</v>
          </cell>
          <cell r="W263">
            <v>215.66666666666666</v>
          </cell>
          <cell r="X263">
            <v>6.491499227202473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0.33333333333333331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0.66666666666666663</v>
          </cell>
          <cell r="BB263">
            <v>0</v>
          </cell>
          <cell r="BC263">
            <v>14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216.66666666666666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6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33</v>
          </cell>
          <cell r="W264">
            <v>173.33333333333334</v>
          </cell>
          <cell r="X264">
            <v>19.038461538461537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2.3333333333333335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0.33333333333333331</v>
          </cell>
          <cell r="BB264">
            <v>0</v>
          </cell>
          <cell r="BC264">
            <v>9</v>
          </cell>
          <cell r="BD264">
            <v>18</v>
          </cell>
          <cell r="BE264">
            <v>6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176.00000000000003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24</v>
          </cell>
          <cell r="W265">
            <v>92</v>
          </cell>
          <cell r="X265">
            <v>26.086956521739129</v>
          </cell>
          <cell r="Y265">
            <v>0</v>
          </cell>
          <cell r="Z265">
            <v>1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1</v>
          </cell>
          <cell r="AL265">
            <v>3</v>
          </cell>
          <cell r="AM265">
            <v>33.333333333333329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95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19</v>
          </cell>
          <cell r="W266">
            <v>54</v>
          </cell>
          <cell r="X266">
            <v>35.185185185185183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0.66666666666666663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54.666666666666664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3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27</v>
          </cell>
          <cell r="W267">
            <v>103.66666666666667</v>
          </cell>
          <cell r="X267">
            <v>26.04501607717042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3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3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106.66666666666667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1</v>
          </cell>
          <cell r="W268">
            <v>28</v>
          </cell>
          <cell r="X268">
            <v>3.5714285714285712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0.33333333333333331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28.333333333333332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1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2</v>
          </cell>
          <cell r="W269">
            <v>24.666666666666668</v>
          </cell>
          <cell r="X269">
            <v>8.108108108108107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0.33333333333333331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1</v>
          </cell>
          <cell r="BE269">
            <v>1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25.333333333333332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7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24</v>
          </cell>
          <cell r="W270">
            <v>120</v>
          </cell>
          <cell r="X270">
            <v>20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0.33333333333333331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7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120.33333333333333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8</v>
          </cell>
          <cell r="W271">
            <v>13.666666666666666</v>
          </cell>
          <cell r="X271">
            <v>58.536585365853668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13.666666666666666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8</v>
          </cell>
          <cell r="W272">
            <v>26</v>
          </cell>
          <cell r="X272">
            <v>30.76923076923077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0.33333333333333331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26.333333333333332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15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52</v>
          </cell>
          <cell r="W273">
            <v>244.66666666666666</v>
          </cell>
          <cell r="X273">
            <v>21.253405994550409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7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0.33333333333333331</v>
          </cell>
          <cell r="BB273">
            <v>0</v>
          </cell>
          <cell r="BC273">
            <v>23</v>
          </cell>
          <cell r="BD273">
            <v>14</v>
          </cell>
          <cell r="BE273">
            <v>15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252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3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21</v>
          </cell>
          <cell r="W274">
            <v>42.666666666666664</v>
          </cell>
          <cell r="X274">
            <v>49.21875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0.33333333333333331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0.33333333333333331</v>
          </cell>
          <cell r="BB274">
            <v>0</v>
          </cell>
          <cell r="BC274">
            <v>7</v>
          </cell>
          <cell r="BD274">
            <v>11</v>
          </cell>
          <cell r="BE274">
            <v>3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43.333333333333336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4.666666666666667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4.666666666666667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5</v>
          </cell>
          <cell r="W277">
            <v>45.333333333333336</v>
          </cell>
          <cell r="X277">
            <v>11.029411764705882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4</v>
          </cell>
          <cell r="BD277">
            <v>1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45.333333333333336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1</v>
          </cell>
          <cell r="W278">
            <v>32</v>
          </cell>
          <cell r="X278">
            <v>3.125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32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4</v>
          </cell>
          <cell r="W279">
            <v>56.333333333333336</v>
          </cell>
          <cell r="X279">
            <v>7.1005917159763312</v>
          </cell>
          <cell r="Y279">
            <v>1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1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56.333333333333336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1</v>
          </cell>
          <cell r="W280">
            <v>8.3333333333333339</v>
          </cell>
          <cell r="X280">
            <v>12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32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40.333333333333336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4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25</v>
          </cell>
          <cell r="W281">
            <v>72.666666666666671</v>
          </cell>
          <cell r="X281">
            <v>34.403669724770644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0.33333333333333331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0.33333333333333331</v>
          </cell>
          <cell r="BB281">
            <v>0</v>
          </cell>
          <cell r="BC281">
            <v>15</v>
          </cell>
          <cell r="BD281">
            <v>6</v>
          </cell>
          <cell r="BE281">
            <v>4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73.333333333333329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2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10</v>
          </cell>
          <cell r="W282">
            <v>99.666666666666671</v>
          </cell>
          <cell r="X282">
            <v>10.03344481605351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0.66666666666666663</v>
          </cell>
          <cell r="BB282">
            <v>0</v>
          </cell>
          <cell r="BC282">
            <v>4</v>
          </cell>
          <cell r="BD282">
            <v>4</v>
          </cell>
          <cell r="BE282">
            <v>2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100.33333333333334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11</v>
          </cell>
          <cell r="W283">
            <v>187</v>
          </cell>
          <cell r="X283">
            <v>5.8823529411764701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6.666666666666667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3</v>
          </cell>
          <cell r="BB283">
            <v>0</v>
          </cell>
          <cell r="BC283">
            <v>4</v>
          </cell>
          <cell r="BD283">
            <v>7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196.66666666666666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15</v>
          </cell>
          <cell r="W284">
            <v>74.666666666666671</v>
          </cell>
          <cell r="X284">
            <v>20.089285714285712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2.3333333333333335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51.666666666666664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51.666666666666664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2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9</v>
          </cell>
          <cell r="W286">
            <v>96.333333333333329</v>
          </cell>
          <cell r="X286">
            <v>9.3425605536332181</v>
          </cell>
          <cell r="Y286">
            <v>1</v>
          </cell>
          <cell r="Z286">
            <v>0</v>
          </cell>
          <cell r="AA286">
            <v>1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2</v>
          </cell>
          <cell r="AL286">
            <v>2</v>
          </cell>
          <cell r="AM286">
            <v>100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6</v>
          </cell>
          <cell r="BB286">
            <v>0</v>
          </cell>
          <cell r="BC286">
            <v>6</v>
          </cell>
          <cell r="BD286">
            <v>2</v>
          </cell>
          <cell r="BE286">
            <v>3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104.33333333333333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6</v>
          </cell>
          <cell r="W287">
            <v>88</v>
          </cell>
          <cell r="X287">
            <v>6.8181818181818175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3.3333333333333335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91.333333333333329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12</v>
          </cell>
          <cell r="W288">
            <v>63.333333333333336</v>
          </cell>
          <cell r="X288">
            <v>18.947368421052634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63.333333333333336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2</v>
          </cell>
          <cell r="L289">
            <v>3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50</v>
          </cell>
          <cell r="W289">
            <v>78.333333333333329</v>
          </cell>
          <cell r="X289">
            <v>63.829787234042556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2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19</v>
          </cell>
          <cell r="BA289">
            <v>0</v>
          </cell>
          <cell r="BB289">
            <v>0</v>
          </cell>
          <cell r="BC289">
            <v>62</v>
          </cell>
          <cell r="BD289">
            <v>2</v>
          </cell>
          <cell r="BE289">
            <v>5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78.333333333333329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6</v>
          </cell>
          <cell r="W290">
            <v>49.666666666666664</v>
          </cell>
          <cell r="X290">
            <v>12.080536912751679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0.33333333333333331</v>
          </cell>
          <cell r="BB290">
            <v>0</v>
          </cell>
          <cell r="BC290">
            <v>6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31.333333333333332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0.33333333333333331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31.666666666666664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1</v>
          </cell>
          <cell r="W293">
            <v>27.333333333333332</v>
          </cell>
          <cell r="X293">
            <v>3.6585365853658542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27.666666666666664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6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26</v>
          </cell>
          <cell r="W294">
            <v>91.666666666666671</v>
          </cell>
          <cell r="X294">
            <v>28.363636363636363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6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91.666666666666671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5</v>
          </cell>
          <cell r="W295">
            <v>32.333333333333336</v>
          </cell>
          <cell r="X295">
            <v>15.463917525773194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32.333333333333336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1</v>
          </cell>
          <cell r="W296">
            <v>2.3333333333333335</v>
          </cell>
          <cell r="X296">
            <v>42.857142857142854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2.3333333333333335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3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16</v>
          </cell>
          <cell r="W297">
            <v>35.333333333333336</v>
          </cell>
          <cell r="X297">
            <v>45.283018867924525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3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35.333333333333336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2</v>
          </cell>
          <cell r="W298">
            <v>16</v>
          </cell>
          <cell r="X298">
            <v>12.5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16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3</v>
          </cell>
          <cell r="W299">
            <v>17.333333333333332</v>
          </cell>
          <cell r="X299">
            <v>17.30769230769231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17.333333333333332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8</v>
          </cell>
          <cell r="W300">
            <v>29</v>
          </cell>
          <cell r="X300">
            <v>27.586206896551722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29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12</v>
          </cell>
          <cell r="W301">
            <v>73.333333333333329</v>
          </cell>
          <cell r="X301">
            <v>16.363636363636363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9</v>
          </cell>
          <cell r="BD301">
            <v>3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73.333333333333329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2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8</v>
          </cell>
          <cell r="W302">
            <v>51.666666666666664</v>
          </cell>
          <cell r="X302">
            <v>15.483870967741936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2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51.666666666666664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23</v>
          </cell>
          <cell r="W303">
            <v>56</v>
          </cell>
          <cell r="X303">
            <v>41.071428571428569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0.33333333333333331</v>
          </cell>
          <cell r="BB303">
            <v>0</v>
          </cell>
          <cell r="BC303">
            <v>13</v>
          </cell>
          <cell r="BD303">
            <v>10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56.333333333333336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11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17</v>
          </cell>
          <cell r="W304">
            <v>79.333333333333329</v>
          </cell>
          <cell r="X304">
            <v>21.428571428571431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2.6666666666666665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11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82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11</v>
          </cell>
          <cell r="W305">
            <v>78.666666666666671</v>
          </cell>
          <cell r="X305">
            <v>13.983050847457626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0.66666666666666663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79.333333333333343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42</v>
          </cell>
          <cell r="W306">
            <v>69.333333333333329</v>
          </cell>
          <cell r="X306">
            <v>60.57692307692308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3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72.333333333333329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4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20</v>
          </cell>
          <cell r="W307">
            <v>105.33333333333333</v>
          </cell>
          <cell r="X307">
            <v>18.9873417721519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4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105.33333333333333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0.33333333333333331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3.3333333333333335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1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4</v>
          </cell>
          <cell r="W309">
            <v>16.333333333333332</v>
          </cell>
          <cell r="X309">
            <v>24.489795918367349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1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16.333333333333332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30</v>
          </cell>
          <cell r="W310">
            <v>143.33333333333334</v>
          </cell>
          <cell r="X310">
            <v>20.930232558139533</v>
          </cell>
          <cell r="Y310">
            <v>0</v>
          </cell>
          <cell r="Z310">
            <v>1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1</v>
          </cell>
          <cell r="AL310">
            <v>0.33333333333333331</v>
          </cell>
          <cell r="AM310">
            <v>300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143.66666666666669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5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16</v>
          </cell>
          <cell r="W311">
            <v>114</v>
          </cell>
          <cell r="X311">
            <v>14.035087719298245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0.33333333333333331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1.3333333333333333</v>
          </cell>
          <cell r="BB311">
            <v>0</v>
          </cell>
          <cell r="BC311">
            <v>7</v>
          </cell>
          <cell r="BD311">
            <v>4</v>
          </cell>
          <cell r="BE311">
            <v>5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115.66666666666666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3</v>
          </cell>
          <cell r="W312">
            <v>11.666666666666666</v>
          </cell>
          <cell r="X312">
            <v>25.714285714285719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11.666666666666666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33.333333333333336</v>
          </cell>
          <cell r="X313">
            <v>3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34.333333333333336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15</v>
          </cell>
          <cell r="L314">
            <v>4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32</v>
          </cell>
          <cell r="W314">
            <v>97</v>
          </cell>
          <cell r="X314">
            <v>32.989690721649481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13</v>
          </cell>
          <cell r="BD314">
            <v>15</v>
          </cell>
          <cell r="BE314">
            <v>4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102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24</v>
          </cell>
          <cell r="W315">
            <v>106</v>
          </cell>
          <cell r="X315">
            <v>22.641509433962266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106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41</v>
          </cell>
          <cell r="W316">
            <v>145.66666666666666</v>
          </cell>
          <cell r="X316">
            <v>28.146453089244854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2.3333333333333335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148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17</v>
          </cell>
          <cell r="W317">
            <v>118.66666666666667</v>
          </cell>
          <cell r="X317">
            <v>14.325842696629213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2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1</v>
          </cell>
          <cell r="BB317">
            <v>0</v>
          </cell>
          <cell r="BC317">
            <v>7</v>
          </cell>
          <cell r="BD317">
            <v>10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121.66666666666667</v>
          </cell>
        </row>
        <row r="318">
          <cell r="H318">
            <v>6740</v>
          </cell>
          <cell r="I318" t="str">
            <v>DOMINGO COCHA - RIMACHI</v>
          </cell>
          <cell r="J318">
            <v>4</v>
          </cell>
          <cell r="K318">
            <v>2</v>
          </cell>
          <cell r="L318">
            <v>4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10</v>
          </cell>
          <cell r="W318">
            <v>33</v>
          </cell>
          <cell r="X318">
            <v>30.303030303030305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0.66666666666666663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4</v>
          </cell>
          <cell r="BD318">
            <v>2</v>
          </cell>
          <cell r="BE318">
            <v>4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33.666666666666664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5</v>
          </cell>
          <cell r="W319">
            <v>42.666666666666664</v>
          </cell>
          <cell r="X319">
            <v>11.71875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42.666666666666664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2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6</v>
          </cell>
          <cell r="W320">
            <v>27.333333333333332</v>
          </cell>
          <cell r="X320">
            <v>21.951219512195124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2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27.333333333333332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6</v>
          </cell>
          <cell r="W321">
            <v>96.333333333333329</v>
          </cell>
          <cell r="X321">
            <v>6.2283737024221457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4.333333333333333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4</v>
          </cell>
          <cell r="BA321">
            <v>0</v>
          </cell>
          <cell r="BB321">
            <v>0</v>
          </cell>
          <cell r="BC321">
            <v>2</v>
          </cell>
          <cell r="BD321">
            <v>8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100.66666666666666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3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29</v>
          </cell>
          <cell r="W322">
            <v>85</v>
          </cell>
          <cell r="X322">
            <v>34.117647058823529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1</v>
          </cell>
          <cell r="BB322">
            <v>0</v>
          </cell>
          <cell r="BC322">
            <v>12</v>
          </cell>
          <cell r="BD322">
            <v>14</v>
          </cell>
          <cell r="BE322">
            <v>3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86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1</v>
          </cell>
          <cell r="W323">
            <v>85</v>
          </cell>
          <cell r="X323">
            <v>1.1764705882352942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2.3333333333333335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87.333333333333329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1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4</v>
          </cell>
          <cell r="W324">
            <v>21.333333333333332</v>
          </cell>
          <cell r="X324">
            <v>18.75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0.33333333333333331</v>
          </cell>
          <cell r="BB324">
            <v>0</v>
          </cell>
          <cell r="BC324">
            <v>3</v>
          </cell>
          <cell r="BD324">
            <v>1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21.666666666666664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5</v>
          </cell>
          <cell r="W325">
            <v>196</v>
          </cell>
          <cell r="X325">
            <v>2.5510204081632653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1.3333333333333333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197.33333333333334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2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6</v>
          </cell>
          <cell r="W326">
            <v>17.333333333333332</v>
          </cell>
          <cell r="X326">
            <v>34.61538461538462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0.66666666666666663</v>
          </cell>
          <cell r="BB326">
            <v>0</v>
          </cell>
          <cell r="BC326">
            <v>2</v>
          </cell>
          <cell r="BD326">
            <v>2</v>
          </cell>
          <cell r="BE326">
            <v>2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18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46.666666666666664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46.666666666666664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11</v>
          </cell>
          <cell r="W328">
            <v>16</v>
          </cell>
          <cell r="X328">
            <v>68.75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16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1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3</v>
          </cell>
          <cell r="W329">
            <v>20.666666666666668</v>
          </cell>
          <cell r="X329">
            <v>14.516129032258062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0.33333333333333331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1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21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5</v>
          </cell>
          <cell r="W330">
            <v>34.666666666666664</v>
          </cell>
          <cell r="X330">
            <v>14.423076923076925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34.666666666666664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2</v>
          </cell>
          <cell r="W331">
            <v>14</v>
          </cell>
          <cell r="X331">
            <v>14.285714285714285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14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40.333333333333336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0.33333333333333331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40.666666666666671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1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4</v>
          </cell>
          <cell r="W333">
            <v>40</v>
          </cell>
          <cell r="X333">
            <v>10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3</v>
          </cell>
          <cell r="BD333">
            <v>1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40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4</v>
          </cell>
          <cell r="W334">
            <v>56.333333333333336</v>
          </cell>
          <cell r="X334">
            <v>7.1005917159763312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56.333333333333336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1</v>
          </cell>
          <cell r="W335">
            <v>9.3333333333333339</v>
          </cell>
          <cell r="X335">
            <v>10.714285714285714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9.3333333333333339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4</v>
          </cell>
          <cell r="W336">
            <v>18</v>
          </cell>
          <cell r="X336">
            <v>22.222222222222221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2.6666666666666665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20.666666666666668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24.333333333333332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24.333333333333332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4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26</v>
          </cell>
          <cell r="W338">
            <v>95.666666666666671</v>
          </cell>
          <cell r="X338">
            <v>27.177700348432055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0.33333333333333331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0.33333333333333331</v>
          </cell>
          <cell r="BB338">
            <v>0</v>
          </cell>
          <cell r="BC338">
            <v>12</v>
          </cell>
          <cell r="BD338">
            <v>10</v>
          </cell>
          <cell r="BE338">
            <v>4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96.333333333333329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4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29</v>
          </cell>
          <cell r="W339">
            <v>170.66666666666666</v>
          </cell>
          <cell r="X339">
            <v>16.9921875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1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1.6666666666666667</v>
          </cell>
          <cell r="BB339">
            <v>0</v>
          </cell>
          <cell r="BC339">
            <v>11</v>
          </cell>
          <cell r="BD339">
            <v>14</v>
          </cell>
          <cell r="BE339">
            <v>4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173.33333333333331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2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34</v>
          </cell>
          <cell r="W340">
            <v>200.33333333333334</v>
          </cell>
          <cell r="X340">
            <v>16.971713810316139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1.3333333333333333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1</v>
          </cell>
          <cell r="BB340">
            <v>0</v>
          </cell>
          <cell r="BC340">
            <v>17</v>
          </cell>
          <cell r="BD340">
            <v>15</v>
          </cell>
          <cell r="BE340">
            <v>2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202.66666666666669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3</v>
          </cell>
          <cell r="X341">
            <v>33.333333333333329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3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25</v>
          </cell>
          <cell r="W342">
            <v>58.666666666666664</v>
          </cell>
          <cell r="X342">
            <v>42.613636363636367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58.666666666666664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6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6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1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5</v>
          </cell>
          <cell r="W345">
            <v>71.666666666666671</v>
          </cell>
          <cell r="X345">
            <v>6.9767441860465116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1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71.666666666666671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7</v>
          </cell>
          <cell r="W346">
            <v>11</v>
          </cell>
          <cell r="X346">
            <v>63.636363636363633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3.3333333333333335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3.3333333333333335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7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7</v>
          </cell>
          <cell r="W348">
            <v>25</v>
          </cell>
          <cell r="X348">
            <v>28.000000000000004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7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2</v>
          </cell>
          <cell r="W349">
            <v>45.333333333333336</v>
          </cell>
          <cell r="X349">
            <v>4.4117647058823524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45.333333333333336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1</v>
          </cell>
          <cell r="W350">
            <v>8.6666666666666661</v>
          </cell>
          <cell r="X350">
            <v>11.538461538461538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8.6666666666666661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2</v>
          </cell>
          <cell r="W351">
            <v>25.666666666666668</v>
          </cell>
          <cell r="X351">
            <v>7.7922077922077921</v>
          </cell>
          <cell r="Y351">
            <v>2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25.666666666666668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11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37</v>
          </cell>
          <cell r="W352">
            <v>98.333333333333329</v>
          </cell>
          <cell r="X352">
            <v>37.627118644067799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11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98.333333333333329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1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6</v>
          </cell>
          <cell r="W374">
            <v>15.666666666666666</v>
          </cell>
          <cell r="X374">
            <v>38.297872340425535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1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15.666666666666666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1</v>
          </cell>
          <cell r="W379">
            <v>12.666666666666666</v>
          </cell>
          <cell r="X379">
            <v>7.8947368421052637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12.666666666666666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1</v>
          </cell>
          <cell r="W380">
            <v>14</v>
          </cell>
          <cell r="X380">
            <v>7.1428571428571423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6</v>
          </cell>
          <cell r="W381">
            <v>61.333333333333336</v>
          </cell>
          <cell r="X381">
            <v>9.7826086956521721</v>
          </cell>
          <cell r="Y381">
            <v>0</v>
          </cell>
          <cell r="Z381">
            <v>6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6</v>
          </cell>
          <cell r="AL381">
            <v>3.3333333333333335</v>
          </cell>
          <cell r="AM381">
            <v>179.99999999999997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64.666666666666671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7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7</v>
          </cell>
          <cell r="W382">
            <v>73.666666666666671</v>
          </cell>
          <cell r="X382">
            <v>9.502262443438914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7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7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80.666666666666671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3</v>
          </cell>
          <cell r="W396">
            <v>32</v>
          </cell>
          <cell r="X396">
            <v>9.375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33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12</v>
          </cell>
          <cell r="W423">
            <v>14.666666666666666</v>
          </cell>
          <cell r="X423">
            <v>81.818181818181827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1</v>
          </cell>
          <cell r="BA423">
            <v>0.33333333333333331</v>
          </cell>
          <cell r="BB423">
            <v>300</v>
          </cell>
          <cell r="BC423">
            <v>3</v>
          </cell>
          <cell r="BD423">
            <v>10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15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6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1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5</v>
          </cell>
          <cell r="W426">
            <v>26.666666666666668</v>
          </cell>
          <cell r="X426">
            <v>18.75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1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26.666666666666668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7</v>
          </cell>
          <cell r="W431">
            <v>67.666666666666671</v>
          </cell>
          <cell r="X431">
            <v>10.344827586206897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3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70.666666666666671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6</v>
          </cell>
          <cell r="W434">
            <v>18.333333333333332</v>
          </cell>
          <cell r="X434">
            <v>32.727272727272727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18.333333333333332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8</v>
          </cell>
          <cell r="W435">
            <v>57.666666666666664</v>
          </cell>
          <cell r="X435">
            <v>13.872832369942198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2.3333333333333335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5</v>
          </cell>
          <cell r="BD435">
            <v>3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2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2</v>
          </cell>
          <cell r="W436">
            <v>58</v>
          </cell>
          <cell r="X436">
            <v>3.4482758620689653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2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58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3</v>
          </cell>
          <cell r="W437">
            <v>19.333333333333332</v>
          </cell>
          <cell r="X437">
            <v>15.517241379310345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19.333333333333332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4</v>
          </cell>
          <cell r="W440">
            <v>24</v>
          </cell>
          <cell r="X440">
            <v>16.666666666666664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2</v>
          </cell>
          <cell r="BD440">
            <v>3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24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7</v>
          </cell>
          <cell r="W445">
            <v>22.666666666666668</v>
          </cell>
          <cell r="X445">
            <v>30.882352941176467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22.666666666666668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5</v>
          </cell>
          <cell r="W447">
            <v>52</v>
          </cell>
          <cell r="X447">
            <v>9.6153846153846168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52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7</v>
          </cell>
          <cell r="W448">
            <v>56.333333333333336</v>
          </cell>
          <cell r="X448">
            <v>12.42603550295858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56.333333333333336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1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5</v>
          </cell>
          <cell r="W449">
            <v>18.666666666666668</v>
          </cell>
          <cell r="X449">
            <v>26.785714285714285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1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18.666666666666668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8</v>
          </cell>
          <cell r="W451">
            <v>31</v>
          </cell>
          <cell r="X451">
            <v>25.806451612903224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31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9</v>
          </cell>
          <cell r="W452">
            <v>48.666666666666664</v>
          </cell>
          <cell r="X452">
            <v>18.493150684931507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48.666666666666664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2</v>
          </cell>
          <cell r="W454">
            <v>43</v>
          </cell>
          <cell r="X454">
            <v>4.6511627906976747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43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16.333333333333332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16.333333333333332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2</v>
          </cell>
          <cell r="W457">
            <v>18.333333333333332</v>
          </cell>
          <cell r="X457">
            <v>10.90909090909091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18.333333333333332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14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8.6666666666666661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8.6666666666666661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23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23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47.666666666666664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0.33333333333333331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9.3333333333333339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9.3333333333333339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3</v>
          </cell>
          <cell r="W472">
            <v>16.666666666666668</v>
          </cell>
          <cell r="X472">
            <v>18</v>
          </cell>
          <cell r="Y472">
            <v>0</v>
          </cell>
          <cell r="Z472">
            <v>1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16.666666666666668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1</v>
          </cell>
          <cell r="W473">
            <v>25</v>
          </cell>
          <cell r="X473">
            <v>4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1</v>
          </cell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7</v>
          </cell>
          <cell r="W507">
            <v>37.333333333333336</v>
          </cell>
          <cell r="X507">
            <v>18.75</v>
          </cell>
          <cell r="Y507">
            <v>0</v>
          </cell>
          <cell r="Z507">
            <v>0</v>
          </cell>
          <cell r="AA507">
            <v>0</v>
          </cell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0.33333333333333331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1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37.666666666666671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0</v>
          </cell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8</v>
          </cell>
          <cell r="W508">
            <v>62.666666666666664</v>
          </cell>
          <cell r="X508">
            <v>12.765957446808512</v>
          </cell>
          <cell r="Y508">
            <v>0</v>
          </cell>
          <cell r="Z508">
            <v>0</v>
          </cell>
          <cell r="AA508">
            <v>0</v>
          </cell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62.666666666666664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0</v>
          </cell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8</v>
          </cell>
          <cell r="W509">
            <v>61</v>
          </cell>
          <cell r="X509">
            <v>13.114754098360656</v>
          </cell>
          <cell r="Y509">
            <v>0</v>
          </cell>
          <cell r="Z509">
            <v>0</v>
          </cell>
          <cell r="AA509">
            <v>0</v>
          </cell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61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2</v>
          </cell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7</v>
          </cell>
          <cell r="W523">
            <v>50</v>
          </cell>
          <cell r="X523">
            <v>14.000000000000002</v>
          </cell>
          <cell r="Y523">
            <v>0</v>
          </cell>
          <cell r="Z523">
            <v>0</v>
          </cell>
          <cell r="AA523">
            <v>0</v>
          </cell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2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50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3</v>
          </cell>
          <cell r="W526">
            <v>33.5</v>
          </cell>
          <cell r="X526">
            <v>8.9552238805970141</v>
          </cell>
          <cell r="Y526">
            <v>0</v>
          </cell>
          <cell r="Z526">
            <v>0</v>
          </cell>
          <cell r="AA526">
            <v>0</v>
          </cell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0.5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34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0</v>
          </cell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4</v>
          </cell>
          <cell r="W533">
            <v>23.5</v>
          </cell>
          <cell r="X533">
            <v>17.021276595744681</v>
          </cell>
          <cell r="Y533">
            <v>0</v>
          </cell>
          <cell r="Z533">
            <v>0</v>
          </cell>
          <cell r="AA533">
            <v>0</v>
          </cell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23.5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11</v>
          </cell>
          <cell r="K536">
            <v>17</v>
          </cell>
          <cell r="L536">
            <v>1</v>
          </cell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29</v>
          </cell>
          <cell r="W536">
            <v>41.5</v>
          </cell>
          <cell r="X536">
            <v>69.879518072289159</v>
          </cell>
          <cell r="Y536">
            <v>0</v>
          </cell>
          <cell r="Z536">
            <v>0</v>
          </cell>
          <cell r="AA536">
            <v>0</v>
          </cell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8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11</v>
          </cell>
          <cell r="BD536">
            <v>17</v>
          </cell>
          <cell r="BE536">
            <v>1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49.5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0</v>
          </cell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2</v>
          </cell>
          <cell r="W551">
            <v>35</v>
          </cell>
          <cell r="X551">
            <v>5.7142857142857144</v>
          </cell>
          <cell r="Y551">
            <v>0</v>
          </cell>
          <cell r="Z551">
            <v>0</v>
          </cell>
          <cell r="AA551">
            <v>0</v>
          </cell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35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3</v>
          </cell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4</v>
          </cell>
          <cell r="W552">
            <v>21</v>
          </cell>
          <cell r="X552">
            <v>19.047619047619047</v>
          </cell>
          <cell r="Y552">
            <v>0</v>
          </cell>
          <cell r="Z552">
            <v>0</v>
          </cell>
          <cell r="AA552">
            <v>0</v>
          </cell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3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21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4</v>
          </cell>
          <cell r="W553">
            <v>55</v>
          </cell>
          <cell r="X553">
            <v>7.2727272727272725</v>
          </cell>
          <cell r="Y553">
            <v>0</v>
          </cell>
          <cell r="Z553">
            <v>0</v>
          </cell>
          <cell r="AA553">
            <v>0</v>
          </cell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55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10</v>
          </cell>
          <cell r="W554">
            <v>32.5</v>
          </cell>
          <cell r="X554">
            <v>30.76923076923077</v>
          </cell>
          <cell r="Y554">
            <v>0</v>
          </cell>
          <cell r="Z554">
            <v>0</v>
          </cell>
          <cell r="AA554">
            <v>0</v>
          </cell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0.5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33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2</v>
          </cell>
          <cell r="W556">
            <v>9.5</v>
          </cell>
          <cell r="X556">
            <v>21.052631578947366</v>
          </cell>
          <cell r="Y556">
            <v>0</v>
          </cell>
          <cell r="Z556">
            <v>0</v>
          </cell>
          <cell r="AA556">
            <v>0</v>
          </cell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9.5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0</v>
          </cell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10</v>
          </cell>
          <cell r="W571">
            <v>18</v>
          </cell>
          <cell r="X571">
            <v>55.555555555555557</v>
          </cell>
          <cell r="Y571">
            <v>0</v>
          </cell>
          <cell r="Z571">
            <v>0</v>
          </cell>
          <cell r="AA571">
            <v>0</v>
          </cell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18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9</v>
          </cell>
          <cell r="W572">
            <v>98.5</v>
          </cell>
          <cell r="X572">
            <v>9.1370558375634516</v>
          </cell>
          <cell r="Y572">
            <v>0</v>
          </cell>
          <cell r="Z572">
            <v>0</v>
          </cell>
          <cell r="AA572">
            <v>0</v>
          </cell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4</v>
          </cell>
          <cell r="BD572">
            <v>4</v>
          </cell>
          <cell r="BE572">
            <v>1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98.5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2</v>
          </cell>
          <cell r="W574">
            <v>7</v>
          </cell>
          <cell r="X574">
            <v>28.571428571428569</v>
          </cell>
          <cell r="Y574">
            <v>0</v>
          </cell>
          <cell r="Z574">
            <v>0</v>
          </cell>
          <cell r="AA574">
            <v>0</v>
          </cell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5</v>
          </cell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21</v>
          </cell>
          <cell r="W593">
            <v>86</v>
          </cell>
          <cell r="X593">
            <v>24.418604651162788</v>
          </cell>
          <cell r="Y593">
            <v>0</v>
          </cell>
          <cell r="Z593">
            <v>0</v>
          </cell>
          <cell r="AA593">
            <v>0</v>
          </cell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0.5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1.5</v>
          </cell>
          <cell r="BB593">
            <v>0</v>
          </cell>
          <cell r="BC593">
            <v>6</v>
          </cell>
          <cell r="BD593">
            <v>10</v>
          </cell>
          <cell r="BE593">
            <v>5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88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2</v>
          </cell>
          <cell r="L595">
            <v>0</v>
          </cell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2</v>
          </cell>
          <cell r="W595">
            <v>29.5</v>
          </cell>
          <cell r="X595">
            <v>6.7796610169491522</v>
          </cell>
          <cell r="Y595">
            <v>0</v>
          </cell>
          <cell r="Z595">
            <v>0</v>
          </cell>
          <cell r="AA595">
            <v>0</v>
          </cell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4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2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33.5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9</v>
          </cell>
          <cell r="W599">
            <v>35.5</v>
          </cell>
          <cell r="X599">
            <v>25.352112676056336</v>
          </cell>
          <cell r="Y599">
            <v>0</v>
          </cell>
          <cell r="Z599">
            <v>0</v>
          </cell>
          <cell r="AA599">
            <v>0</v>
          </cell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35.5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1</v>
          </cell>
          <cell r="W600">
            <v>15.5</v>
          </cell>
          <cell r="X600">
            <v>6.4516129032258061</v>
          </cell>
          <cell r="Y600">
            <v>0</v>
          </cell>
          <cell r="Z600">
            <v>0</v>
          </cell>
          <cell r="AA600">
            <v>0</v>
          </cell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0</v>
          </cell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3</v>
          </cell>
          <cell r="W602">
            <v>32</v>
          </cell>
          <cell r="X602">
            <v>9.375</v>
          </cell>
          <cell r="Y602">
            <v>0</v>
          </cell>
          <cell r="Z602">
            <v>2</v>
          </cell>
          <cell r="AA602">
            <v>0</v>
          </cell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2</v>
          </cell>
          <cell r="AL602">
            <v>5</v>
          </cell>
          <cell r="AM602">
            <v>40</v>
          </cell>
          <cell r="AN602">
            <v>0</v>
          </cell>
          <cell r="AO602">
            <v>0</v>
          </cell>
          <cell r="AP602">
            <v>0</v>
          </cell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37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9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9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4.5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4.5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0</v>
          </cell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6</v>
          </cell>
          <cell r="W609">
            <v>14</v>
          </cell>
          <cell r="X609">
            <v>42.857142857142854</v>
          </cell>
          <cell r="Y609">
            <v>0</v>
          </cell>
          <cell r="Z609">
            <v>0</v>
          </cell>
          <cell r="AA609">
            <v>0</v>
          </cell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0.5</v>
          </cell>
          <cell r="BB609">
            <v>0</v>
          </cell>
          <cell r="BC609">
            <v>3</v>
          </cell>
          <cell r="BD609">
            <v>3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14.5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0</v>
          </cell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10</v>
          </cell>
          <cell r="W611">
            <v>22.5</v>
          </cell>
          <cell r="X611">
            <v>44.444444444444443</v>
          </cell>
          <cell r="Y611">
            <v>0</v>
          </cell>
          <cell r="Z611">
            <v>0</v>
          </cell>
          <cell r="AA611">
            <v>0</v>
          </cell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8</v>
          </cell>
          <cell r="BD611">
            <v>2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22.5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0</v>
          </cell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10</v>
          </cell>
          <cell r="W612">
            <v>14.5</v>
          </cell>
          <cell r="X612">
            <v>68.965517241379317</v>
          </cell>
          <cell r="Y612">
            <v>0</v>
          </cell>
          <cell r="Z612">
            <v>0</v>
          </cell>
          <cell r="AA612">
            <v>0</v>
          </cell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14.5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3</v>
          </cell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12</v>
          </cell>
          <cell r="W613">
            <v>36.5</v>
          </cell>
          <cell r="X613">
            <v>32.87671232876712</v>
          </cell>
          <cell r="Y613">
            <v>0</v>
          </cell>
          <cell r="Z613">
            <v>0</v>
          </cell>
          <cell r="AA613">
            <v>0</v>
          </cell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3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36.5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0</v>
          </cell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8</v>
          </cell>
          <cell r="W614">
            <v>5</v>
          </cell>
          <cell r="X614">
            <v>160</v>
          </cell>
          <cell r="Y614">
            <v>0</v>
          </cell>
          <cell r="Z614">
            <v>0</v>
          </cell>
          <cell r="AA614">
            <v>0</v>
          </cell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5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2</v>
          </cell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16</v>
          </cell>
          <cell r="W615">
            <v>20.5</v>
          </cell>
          <cell r="X615">
            <v>78.048780487804876</v>
          </cell>
          <cell r="Y615">
            <v>0</v>
          </cell>
          <cell r="Z615">
            <v>0</v>
          </cell>
          <cell r="AA615">
            <v>0</v>
          </cell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2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20.5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4</v>
          </cell>
          <cell r="L616">
            <v>0</v>
          </cell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11</v>
          </cell>
          <cell r="W616">
            <v>12</v>
          </cell>
          <cell r="X616">
            <v>91.666666666666657</v>
          </cell>
          <cell r="Y616">
            <v>0</v>
          </cell>
          <cell r="Z616">
            <v>0</v>
          </cell>
          <cell r="AA616">
            <v>0</v>
          </cell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4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12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0</v>
          </cell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10</v>
          </cell>
          <cell r="W619">
            <v>12</v>
          </cell>
          <cell r="X619">
            <v>83.333333333333343</v>
          </cell>
          <cell r="Y619">
            <v>0</v>
          </cell>
          <cell r="Z619">
            <v>0</v>
          </cell>
          <cell r="AA619">
            <v>0</v>
          </cell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12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0</v>
          </cell>
          <cell r="L621">
            <v>0</v>
          </cell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7</v>
          </cell>
          <cell r="W621">
            <v>7.5</v>
          </cell>
          <cell r="X621">
            <v>93.333333333333329</v>
          </cell>
          <cell r="Y621">
            <v>0</v>
          </cell>
          <cell r="Z621">
            <v>0</v>
          </cell>
          <cell r="AA621">
            <v>0</v>
          </cell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7.5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5.5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11</v>
          </cell>
          <cell r="W623">
            <v>15</v>
          </cell>
          <cell r="X623">
            <v>73.333333333333329</v>
          </cell>
          <cell r="Y623">
            <v>4</v>
          </cell>
          <cell r="Z623">
            <v>3</v>
          </cell>
          <cell r="AA623">
            <v>0</v>
          </cell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7</v>
          </cell>
          <cell r="AL623">
            <v>2.5</v>
          </cell>
          <cell r="AM623">
            <v>280</v>
          </cell>
          <cell r="AN623">
            <v>1</v>
          </cell>
          <cell r="AO623">
            <v>0</v>
          </cell>
          <cell r="AP623">
            <v>0</v>
          </cell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1</v>
          </cell>
          <cell r="BA623">
            <v>0</v>
          </cell>
          <cell r="BB623">
            <v>0</v>
          </cell>
          <cell r="BC623">
            <v>12</v>
          </cell>
          <cell r="BD623">
            <v>7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17.5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0</v>
          </cell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24</v>
          </cell>
          <cell r="W624">
            <v>39</v>
          </cell>
          <cell r="X624">
            <v>61.53846153846154</v>
          </cell>
          <cell r="Y624">
            <v>0</v>
          </cell>
          <cell r="Z624">
            <v>0</v>
          </cell>
          <cell r="AA624">
            <v>0</v>
          </cell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3.5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42.5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8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3</v>
          </cell>
          <cell r="W626">
            <v>10</v>
          </cell>
          <cell r="X626">
            <v>30</v>
          </cell>
          <cell r="Y626">
            <v>0</v>
          </cell>
          <cell r="Z626">
            <v>0</v>
          </cell>
          <cell r="AA626">
            <v>0</v>
          </cell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0.5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0</v>
          </cell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2</v>
          </cell>
          <cell r="W636">
            <v>11</v>
          </cell>
          <cell r="X636">
            <v>18.181818181818183</v>
          </cell>
          <cell r="Y636">
            <v>0</v>
          </cell>
          <cell r="Z636">
            <v>0</v>
          </cell>
          <cell r="AA636">
            <v>0</v>
          </cell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11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0</v>
          </cell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1</v>
          </cell>
          <cell r="W637">
            <v>5</v>
          </cell>
          <cell r="X637">
            <v>20</v>
          </cell>
          <cell r="Y637">
            <v>0</v>
          </cell>
          <cell r="Z637">
            <v>0</v>
          </cell>
          <cell r="AA637">
            <v>0</v>
          </cell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3</v>
          </cell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22</v>
          </cell>
          <cell r="W658">
            <v>20</v>
          </cell>
          <cell r="X658">
            <v>110.00000000000001</v>
          </cell>
          <cell r="Y658">
            <v>0</v>
          </cell>
          <cell r="Z658">
            <v>0</v>
          </cell>
          <cell r="AA658">
            <v>0</v>
          </cell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3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20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0</v>
          </cell>
          <cell r="L667">
            <v>0</v>
          </cell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1</v>
          </cell>
          <cell r="W667">
            <v>33</v>
          </cell>
          <cell r="X667">
            <v>3.0303030303030303</v>
          </cell>
          <cell r="Y667">
            <v>0</v>
          </cell>
          <cell r="Z667">
            <v>0</v>
          </cell>
          <cell r="AA667">
            <v>0</v>
          </cell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33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2</v>
          </cell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15</v>
          </cell>
          <cell r="W669">
            <v>64</v>
          </cell>
          <cell r="X669">
            <v>23.4375</v>
          </cell>
          <cell r="Y669">
            <v>0</v>
          </cell>
          <cell r="Z669">
            <v>0</v>
          </cell>
          <cell r="AA669">
            <v>0</v>
          </cell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3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2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67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0</v>
          </cell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1</v>
          </cell>
          <cell r="W670">
            <v>30</v>
          </cell>
          <cell r="X670">
            <v>3.3333333333333335</v>
          </cell>
          <cell r="Y670">
            <v>0</v>
          </cell>
          <cell r="Z670">
            <v>0</v>
          </cell>
          <cell r="AA670">
            <v>0</v>
          </cell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1</v>
          </cell>
          <cell r="BB670">
            <v>0</v>
          </cell>
          <cell r="BC670">
            <v>1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0</v>
          </cell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1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5</v>
          </cell>
          <cell r="W672">
            <v>9</v>
          </cell>
          <cell r="X672">
            <v>55.555555555555557</v>
          </cell>
          <cell r="Y672">
            <v>0</v>
          </cell>
          <cell r="Z672">
            <v>0</v>
          </cell>
          <cell r="AA672">
            <v>0</v>
          </cell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9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0</v>
          </cell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3</v>
          </cell>
          <cell r="W692">
            <v>19</v>
          </cell>
          <cell r="X692">
            <v>15.789473684210526</v>
          </cell>
          <cell r="Y692">
            <v>0</v>
          </cell>
          <cell r="Z692">
            <v>0</v>
          </cell>
          <cell r="AA692">
            <v>0</v>
          </cell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19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1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6</v>
          </cell>
          <cell r="W695">
            <v>1</v>
          </cell>
          <cell r="X695">
            <v>600</v>
          </cell>
          <cell r="Y695">
            <v>0</v>
          </cell>
          <cell r="Z695">
            <v>0</v>
          </cell>
          <cell r="AA695">
            <v>0</v>
          </cell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1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 t="str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 t="str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 t="str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 t="str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 t="str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 t="str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 t="str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 t="str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 t="str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 t="str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1</v>
          </cell>
          <cell r="L709">
            <v>0</v>
          </cell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1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 t="str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 t="str">
            <v>0</v>
          </cell>
          <cell r="BB709">
            <v>0</v>
          </cell>
          <cell r="BC709">
            <v>0</v>
          </cell>
          <cell r="BD709">
            <v>1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0</v>
          </cell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15</v>
          </cell>
          <cell r="W714">
            <v>16</v>
          </cell>
          <cell r="X714">
            <v>93.75</v>
          </cell>
          <cell r="Y714">
            <v>0</v>
          </cell>
          <cell r="Z714">
            <v>0</v>
          </cell>
          <cell r="AA714">
            <v>0</v>
          </cell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16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2</v>
          </cell>
          <cell r="L715">
            <v>0</v>
          </cell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6</v>
          </cell>
          <cell r="W715">
            <v>5</v>
          </cell>
          <cell r="X715">
            <v>120</v>
          </cell>
          <cell r="Y715">
            <v>0</v>
          </cell>
          <cell r="Z715">
            <v>0</v>
          </cell>
          <cell r="AA715">
            <v>0</v>
          </cell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1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2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6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 t="str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 t="str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4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 t="str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 t="str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0</v>
          </cell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2</v>
          </cell>
          <cell r="W719">
            <v>5</v>
          </cell>
          <cell r="X719">
            <v>40</v>
          </cell>
          <cell r="Y719">
            <v>0</v>
          </cell>
          <cell r="Z719">
            <v>0</v>
          </cell>
          <cell r="AA719">
            <v>0</v>
          </cell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0</v>
          </cell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3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 t="str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 t="str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0</v>
          </cell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10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 t="str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 t="str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0</v>
          </cell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2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 t="str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 t="str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0</v>
          </cell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2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 t="str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 t="str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 t="str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 t="str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 t="str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 t="str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6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 t="str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 t="str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0</v>
          </cell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14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 t="str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 t="str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5</v>
          </cell>
          <cell r="L745">
            <v>4</v>
          </cell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20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 t="str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 t="str">
            <v>0</v>
          </cell>
          <cell r="BB745">
            <v>0</v>
          </cell>
          <cell r="BC745">
            <v>11</v>
          </cell>
          <cell r="BD745">
            <v>5</v>
          </cell>
          <cell r="BE745">
            <v>4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 t="str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 t="str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0</v>
          </cell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2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 t="str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 t="str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7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 t="str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 t="str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 t="str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 t="str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 t="str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 t="str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2</v>
          </cell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11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 t="str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 t="str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2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0</v>
          </cell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9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 t="str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 t="str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2</v>
          </cell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6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 t="str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 t="str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2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0</v>
          </cell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5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 t="str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 t="str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0</v>
          </cell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1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 t="str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 t="str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0</v>
          </cell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2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 t="str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 t="str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0</v>
          </cell>
          <cell r="L767">
            <v>0</v>
          </cell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2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 t="str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 t="str">
            <v>0</v>
          </cell>
          <cell r="BB767">
            <v>0</v>
          </cell>
          <cell r="BC767">
            <v>2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10</v>
          </cell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83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 t="str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 t="str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10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2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 t="str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 t="str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0</v>
          </cell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7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 t="str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 t="str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1</v>
          </cell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4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 t="str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 t="str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1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0</v>
          </cell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6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 t="str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 t="str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 t="str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 t="str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7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 t="str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 t="str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0</v>
          </cell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3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 t="str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 t="str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0</v>
          </cell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5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 t="str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 t="str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7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 t="str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 t="str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0</v>
          </cell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2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 t="str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 t="str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1</v>
          </cell>
          <cell r="L780">
            <v>0</v>
          </cell>
          <cell r="M780"/>
          <cell r="N780"/>
          <cell r="O780"/>
          <cell r="P780"/>
          <cell r="Q780"/>
          <cell r="R780"/>
          <cell r="S780"/>
          <cell r="T780"/>
          <cell r="U780"/>
          <cell r="V780">
            <v>2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/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 t="str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/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 t="str">
            <v>0</v>
          </cell>
          <cell r="BB780">
            <v>0</v>
          </cell>
          <cell r="BC780">
            <v>1</v>
          </cell>
          <cell r="BD780">
            <v>1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0</v>
          </cell>
          <cell r="L781">
            <v>0</v>
          </cell>
          <cell r="M781"/>
          <cell r="N781"/>
          <cell r="O781"/>
          <cell r="P781"/>
          <cell r="Q781"/>
          <cell r="R781"/>
          <cell r="S781"/>
          <cell r="T781"/>
          <cell r="U781"/>
          <cell r="V781">
            <v>9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/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 t="str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/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 t="str">
            <v>0</v>
          </cell>
          <cell r="BB781">
            <v>0</v>
          </cell>
          <cell r="BC781">
            <v>9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1</v>
          </cell>
          <cell r="K782">
            <v>0</v>
          </cell>
          <cell r="L782">
            <v>2</v>
          </cell>
          <cell r="M782"/>
          <cell r="N782"/>
          <cell r="O782"/>
          <cell r="P782"/>
          <cell r="Q782"/>
          <cell r="R782"/>
          <cell r="S782"/>
          <cell r="T782"/>
          <cell r="U782"/>
          <cell r="V782">
            <v>3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/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 t="str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/>
          <cell r="AR782"/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 t="str">
            <v>0</v>
          </cell>
          <cell r="BB782">
            <v>0</v>
          </cell>
          <cell r="BC782">
            <v>1</v>
          </cell>
          <cell r="BD782">
            <v>0</v>
          </cell>
          <cell r="BE782">
            <v>2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/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/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 t="str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/>
          <cell r="AR783"/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 t="str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/>
          <cell r="N784"/>
          <cell r="O784"/>
          <cell r="P784"/>
          <cell r="Q784"/>
          <cell r="R784"/>
          <cell r="S784"/>
          <cell r="T784"/>
          <cell r="U784"/>
          <cell r="V784">
            <v>4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/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/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8</v>
          </cell>
          <cell r="K785">
            <v>0</v>
          </cell>
          <cell r="L785">
            <v>0</v>
          </cell>
          <cell r="M785"/>
          <cell r="N785"/>
          <cell r="O785"/>
          <cell r="P785"/>
          <cell r="Q785"/>
          <cell r="R785"/>
          <cell r="S785"/>
          <cell r="T785"/>
          <cell r="U785"/>
          <cell r="V785">
            <v>8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/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 t="str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/>
          <cell r="AR785"/>
          <cell r="AS785"/>
          <cell r="AT785"/>
          <cell r="AU785"/>
          <cell r="AV785"/>
          <cell r="AW785"/>
          <cell r="AX785"/>
          <cell r="AY785"/>
          <cell r="AZ785">
            <v>1</v>
          </cell>
          <cell r="BA785" t="str">
            <v>0</v>
          </cell>
          <cell r="BB785">
            <v>0</v>
          </cell>
          <cell r="BC785">
            <v>9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/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/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 t="str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/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0</v>
          </cell>
          <cell r="M787"/>
          <cell r="N787"/>
          <cell r="O787"/>
          <cell r="P787"/>
          <cell r="Q787"/>
          <cell r="R787"/>
          <cell r="S787"/>
          <cell r="T787"/>
          <cell r="U787"/>
          <cell r="V787">
            <v>10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/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/>
          <cell r="AR787"/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/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/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 t="str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/>
          <cell r="AR788"/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 t="str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/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/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/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0.66666666666666663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0.66666666666666663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0.66666666666666663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0.66666666666666663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1.6666666666666667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1.6666666666666667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2.3333333333333335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2.3333333333333335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1.3333333333333333</v>
          </cell>
          <cell r="X10">
            <v>75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1.3333333333333333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5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0.33333333333333331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0.33333333333333331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11.333333333333334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11.333333333333334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1</v>
          </cell>
          <cell r="W15">
            <v>0.66666666666666663</v>
          </cell>
          <cell r="X15">
            <v>150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0.66666666666666663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0.33333333333333331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0.33333333333333331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0.33333333333333331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0.33333333333333331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0.33333333333333331</v>
          </cell>
          <cell r="X19">
            <v>300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0.33333333333333331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5</v>
          </cell>
          <cell r="W20">
            <v>30.666666666666668</v>
          </cell>
          <cell r="X20">
            <v>16.304347826086957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30.666666666666668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4.333333333333333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4.333333333333333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1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0.33333333333333331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0.33333333333333331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1.6666666666666667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1.6666666666666667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5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9</v>
          </cell>
          <cell r="W28">
            <v>43</v>
          </cell>
          <cell r="X28">
            <v>20.930232558139537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5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43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4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15</v>
          </cell>
          <cell r="W29">
            <v>5.666666666666667</v>
          </cell>
          <cell r="X29">
            <v>264.70588235294116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4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5.666666666666667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0.33333333333333331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0.33333333333333331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3.6666666666666665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3.6666666666666665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10.666666666666666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10.666666666666666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1</v>
          </cell>
          <cell r="W34">
            <v>2.3333333333333335</v>
          </cell>
          <cell r="X34">
            <v>42.857142857142854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2.3333333333333335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1</v>
          </cell>
          <cell r="W35">
            <v>0.33333333333333331</v>
          </cell>
          <cell r="X35">
            <v>300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0.33333333333333331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1.3333333333333333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1.3333333333333333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2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0.33333333333333331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0.33333333333333331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5.333333333333333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5.333333333333333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1.3333333333333333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1.3333333333333333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2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4</v>
          </cell>
          <cell r="W54">
            <v>5</v>
          </cell>
          <cell r="X54">
            <v>80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2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1.3333333333333333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1.3333333333333333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0.33333333333333331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0.33333333333333331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0.33333333333333331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0.33333333333333331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9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9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0.33333333333333331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0.33333333333333331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2</v>
          </cell>
          <cell r="W67">
            <v>9.6666666666666661</v>
          </cell>
          <cell r="X67">
            <v>20.689655172413797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9.6666666666666661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10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3.3333333333333335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3.3333333333333335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2</v>
          </cell>
          <cell r="W74">
            <v>0.33333333333333331</v>
          </cell>
          <cell r="X74">
            <v>600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0.33333333333333331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0.33333333333333331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0.33333333333333331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0.33333333333333331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0.33333333333333331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3</v>
          </cell>
          <cell r="W79">
            <v>1.3333333333333333</v>
          </cell>
          <cell r="X79">
            <v>225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1.3333333333333333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0.33333333333333331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0.33333333333333331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0.33333333333333331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0.33333333333333331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0.33333333333333331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0.33333333333333331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1</v>
          </cell>
          <cell r="W93">
            <v>20.333333333333332</v>
          </cell>
          <cell r="X93">
            <v>4.9180327868852469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20.333333333333332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0.33333333333333331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0.33333333333333331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4</v>
          </cell>
          <cell r="W95">
            <v>1.3333333333333333</v>
          </cell>
          <cell r="X95">
            <v>300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1.3333333333333333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0.33333333333333331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0.33333333333333331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0.66666666666666663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0.66666666666666663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1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0.66666666666666663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0.66666666666666663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4.666666666666667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4.666666666666667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0.66666666666666663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0.66666666666666663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12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12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1.3333333333333333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1.3333333333333333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4.333333333333333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4.333333333333333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1.3333333333333333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1.3333333333333333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0.66666666666666663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0.66666666666666663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7</v>
          </cell>
          <cell r="W120">
            <v>11.666666666666666</v>
          </cell>
          <cell r="X120">
            <v>60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11.666666666666666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0.33333333333333331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0.33333333333333331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1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1</v>
          </cell>
          <cell r="W123">
            <v>15.333333333333334</v>
          </cell>
          <cell r="X123">
            <v>6.5217391304347823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15.333333333333334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1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1.3333333333333333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1.3333333333333333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4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4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2</v>
          </cell>
          <cell r="W127">
            <v>9</v>
          </cell>
          <cell r="X127">
            <v>22.222222222222221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9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0.66666666666666663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0.66666666666666663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11.333333333333334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11.333333333333334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2.6666666666666665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2.6666666666666665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1</v>
          </cell>
          <cell r="W137">
            <v>0.33333333333333331</v>
          </cell>
          <cell r="X137">
            <v>300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0.33333333333333331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0.33333333333333331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0.33333333333333331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0.33333333333333331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0.33333333333333331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1.3333333333333333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1.3333333333333333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6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6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3.3333333333333335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3.3333333333333335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0.33333333333333331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0.33333333333333331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9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0.33333333333333331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0.33333333333333331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1</v>
          </cell>
          <cell r="W171">
            <v>0.33333333333333331</v>
          </cell>
          <cell r="X171">
            <v>300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0.33333333333333331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0.33333333333333331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0.33333333333333331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0.66666666666666663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0.66666666666666663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0.33333333333333331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0.33333333333333331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3.3333333333333335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3.3333333333333335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5.333333333333333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5.333333333333333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4</v>
          </cell>
          <cell r="W188">
            <v>10.333333333333334</v>
          </cell>
          <cell r="X188">
            <v>38.70967741935484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10.333333333333334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11.666666666666666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11.666666666666666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2</v>
          </cell>
          <cell r="W194">
            <v>9</v>
          </cell>
          <cell r="X194">
            <v>22.222222222222221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9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1.3333333333333333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1.3333333333333333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0.33333333333333331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0.33333333333333331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0.33333333333333331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0.33333333333333331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1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0.66666666666666663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0.66666666666666663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0.66666666666666663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0.66666666666666663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</v>
          </cell>
          <cell r="W211">
            <v>1.6666666666666667</v>
          </cell>
          <cell r="X211">
            <v>120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1.6666666666666667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2</v>
          </cell>
          <cell r="W212">
            <v>4.333333333333333</v>
          </cell>
          <cell r="X212">
            <v>46.153846153846153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4.333333333333333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1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2.3333333333333335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2.3333333333333335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2.6666666666666665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2.6666666666666665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3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2</v>
          </cell>
          <cell r="X228">
            <v>50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8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8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6</v>
          </cell>
          <cell r="W234">
            <v>9</v>
          </cell>
          <cell r="X234">
            <v>66.666666666666657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9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0.33333333333333331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0.33333333333333331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0.33333333333333331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0.33333333333333331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1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8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8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0.33333333333333331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0.33333333333333331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0.33333333333333331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0.33333333333333331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0.33333333333333331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0.33333333333333331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32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32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1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0.66666666666666663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0.66666666666666663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6.333333333333333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6.333333333333333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0.33333333333333331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0.33333333333333331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5.666666666666667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5.666666666666667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3.3333333333333335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3.3333333333333335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1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1</v>
          </cell>
          <cell r="W274">
            <v>0.33333333333333331</v>
          </cell>
          <cell r="X274">
            <v>300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0.33333333333333331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0.33333333333333331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0.33333333333333331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12.666666666666666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12.666666666666666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7.666666666666667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7.666666666666667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0.66666666666666663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0.66666666666666663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1</v>
          </cell>
          <cell r="W286">
            <v>2.3333333333333335</v>
          </cell>
          <cell r="X286">
            <v>42.857142857142854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2.3333333333333335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0.33333333333333331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0.33333333333333331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7</v>
          </cell>
          <cell r="W289">
            <v>2.6666666666666665</v>
          </cell>
          <cell r="X289">
            <v>262.5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2.6666666666666665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1.3333333333333333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1.3333333333333333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0.66666666666666663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0.66666666666666663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0.33333333333333331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0.33333333333333331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0.33333333333333331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0.33333333333333331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1.3333333333333333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1.3333333333333333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1.3333333333333333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1.3333333333333333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4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0.33333333333333331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0.33333333333333331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0.33333333333333331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0.33333333333333331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0.66666666666666663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0.66666666666666663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1.3333333333333333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1.3333333333333333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0.33333333333333331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0.33333333333333331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3.6666666666666665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3.6666666666666665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1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1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4</v>
          </cell>
          <cell r="W339">
            <v>4</v>
          </cell>
          <cell r="X339">
            <v>100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1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4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1</v>
          </cell>
          <cell r="W340">
            <v>7.333333333333333</v>
          </cell>
          <cell r="X340">
            <v>13.636363636363638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7.333333333333333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3.6666666666666665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3.6666666666666665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0.33333333333333331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0.33333333333333331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8.3333333333333339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8.3333333333333339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0.33333333333333331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0.33333333333333331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0.33333333333333331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0.33333333333333331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0.33333333333333331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0.33333333333333331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0.66666666666666663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0.66666666666666663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9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9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0.66666666666666663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0.66666666666666663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0.33333333333333331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0.33333333333333331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0.66666666666666663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0.66666666666666663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0.33333333333333331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0.33333333333333331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1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0.33333333333333331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0.33333333333333331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0.33333333333333331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0.33333333333333331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1</v>
          </cell>
          <cell r="W593">
            <v>2.6666666666666665</v>
          </cell>
          <cell r="X593">
            <v>37.5</v>
          </cell>
          <cell r="Y593">
            <v>0</v>
          </cell>
          <cell r="Z593">
            <v>0</v>
          </cell>
          <cell r="AA593">
            <v>0</v>
          </cell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2.6666666666666665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0.33333333333333331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0.33333333333333331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7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7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/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/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/>
          <cell r="N781"/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/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/>
          <cell r="N782"/>
          <cell r="O782"/>
          <cell r="P782"/>
          <cell r="Q782"/>
          <cell r="R782"/>
          <cell r="S782"/>
          <cell r="T782"/>
          <cell r="U782"/>
          <cell r="V782">
            <v>0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/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/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/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/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/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/>
          <cell r="N785"/>
          <cell r="O785"/>
          <cell r="P785"/>
          <cell r="Q785"/>
          <cell r="R785"/>
          <cell r="S785"/>
          <cell r="T785"/>
          <cell r="U785"/>
          <cell r="V785">
            <v>0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/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/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/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/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/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/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/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/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/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/>
          <cell r="AR6"/>
          <cell r="AS6"/>
          <cell r="AT6"/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4.333333333333333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1</v>
          </cell>
          <cell r="BA15">
            <v>28.666666666666668</v>
          </cell>
          <cell r="BB15">
            <v>3.4883720930232558</v>
          </cell>
          <cell r="BC15">
            <v>1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33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1.3333333333333333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3.333333333333333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0.16666666666666666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0.16666666666666666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 t="str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6.333333333333333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3.6666666666666665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10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 t="str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2</v>
          </cell>
          <cell r="W45" t="str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2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 t="str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0.5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3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 t="str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 t="str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0.33333333333333331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 t="str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5.666666666666667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1</v>
          </cell>
          <cell r="BA72">
            <v>6.5</v>
          </cell>
          <cell r="BB72">
            <v>15.384615384615385</v>
          </cell>
          <cell r="BC72">
            <v>1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12.5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1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3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1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5.666666666666667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11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17.666666666666668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 t="str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2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2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1.5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37</v>
          </cell>
          <cell r="W98">
            <v>0.33333333333333331</v>
          </cell>
          <cell r="X98">
            <v>11100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37</v>
          </cell>
          <cell r="BA98">
            <v>0.16666666666666666</v>
          </cell>
          <cell r="BB98">
            <v>22200</v>
          </cell>
          <cell r="BC98">
            <v>66</v>
          </cell>
          <cell r="BD98">
            <v>8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0.5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 t="str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11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23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12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 t="str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 t="str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0.66666666666666663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3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0.33333333333333331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0.5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 t="str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2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1.6666666666666667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4.833333333333333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0.83333333333333337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1.1666666666666667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0.33333333333333331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21.666666666666668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22.333333333333336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4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4</v>
          </cell>
          <cell r="BA132">
            <v>0</v>
          </cell>
          <cell r="BB132">
            <v>0</v>
          </cell>
          <cell r="BC132">
            <v>4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1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13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1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 t="str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 t="str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 t="str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0.5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1.5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0.16666666666666666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0.16666666666666666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2.6666666666666665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1</v>
          </cell>
          <cell r="BA148">
            <v>1.6666666666666667</v>
          </cell>
          <cell r="BB148">
            <v>60</v>
          </cell>
          <cell r="BC148">
            <v>1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0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5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1.1666666666666667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1.6666666666666667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1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 t="str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0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1</v>
          </cell>
          <cell r="BA177">
            <v>7</v>
          </cell>
          <cell r="BB177">
            <v>14.285714285714285</v>
          </cell>
          <cell r="BC177">
            <v>0</v>
          </cell>
          <cell r="BD177">
            <v>1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2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21</v>
          </cell>
          <cell r="W178" t="str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2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21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4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19.166666666666668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19.166666666666668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3</v>
          </cell>
          <cell r="BA182">
            <v>2.3333333333333335</v>
          </cell>
          <cell r="BB182">
            <v>128.57142857142856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3</v>
          </cell>
          <cell r="BA183">
            <v>1</v>
          </cell>
          <cell r="BB183">
            <v>300</v>
          </cell>
          <cell r="BC183">
            <v>1</v>
          </cell>
          <cell r="BD183">
            <v>2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1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0.33333333333333331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0.33333333333333331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1.3333333333333333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 t="str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 t="str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8</v>
          </cell>
          <cell r="W190">
            <v>0.66666666666666663</v>
          </cell>
          <cell r="X190">
            <v>1200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14</v>
          </cell>
          <cell r="BA190">
            <v>4.166666666666667</v>
          </cell>
          <cell r="BB190">
            <v>336</v>
          </cell>
          <cell r="BC190">
            <v>17</v>
          </cell>
          <cell r="BD190">
            <v>2</v>
          </cell>
          <cell r="BE190">
            <v>3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4.8333333333333339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 t="str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1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0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3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1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3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3</v>
          </cell>
          <cell r="BA213">
            <v>5.166666666666667</v>
          </cell>
          <cell r="BB213">
            <v>58.064516129032249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5.166666666666667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0.33333333333333331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16.333333333333332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0.33333333333333331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0.66666666666666663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3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1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1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1</v>
          </cell>
          <cell r="BA224">
            <v>0.5</v>
          </cell>
          <cell r="BB224">
            <v>200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</v>
          </cell>
          <cell r="W226">
            <v>1.3333333333333333</v>
          </cell>
          <cell r="X226">
            <v>75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3</v>
          </cell>
          <cell r="BA226">
            <v>15.666666666666666</v>
          </cell>
          <cell r="BB226">
            <v>19.148936170212767</v>
          </cell>
          <cell r="BC226">
            <v>4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17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0.5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3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4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4.5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1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1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2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7.666666666666667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0.16666666666666666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1.5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1.5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1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17.5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18.5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 t="str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0.33333333333333331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0.33333333333333331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 t="str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2.8333333333333335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2.8333333333333335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1</v>
          </cell>
          <cell r="BA254">
            <v>1.5</v>
          </cell>
          <cell r="BB254">
            <v>66.666666666666657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 t="str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0.66666666666666663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3.6666666666666665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0.33333333333333331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1.1666666666666667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1.5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0.33333333333333331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0.33333333333333331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7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1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 t="str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1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1</v>
          </cell>
          <cell r="BA291" t="str">
            <v>0</v>
          </cell>
          <cell r="BB291">
            <v>0</v>
          </cell>
          <cell r="BC291">
            <v>1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2.6666666666666665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10.166666666666666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8.8333333333333339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 t="str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3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3</v>
          </cell>
          <cell r="BA323">
            <v>1</v>
          </cell>
          <cell r="BB323">
            <v>300</v>
          </cell>
          <cell r="BC323">
            <v>2</v>
          </cell>
          <cell r="BD323">
            <v>1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7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7</v>
          </cell>
          <cell r="BA326">
            <v>0</v>
          </cell>
          <cell r="BB326">
            <v>0</v>
          </cell>
          <cell r="BC326">
            <v>0</v>
          </cell>
          <cell r="BD326">
            <v>7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0.33333333333333331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0.33333333333333331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6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0.33333333333333331</v>
          </cell>
          <cell r="AM337">
            <v>0</v>
          </cell>
          <cell r="AN337">
            <v>5</v>
          </cell>
          <cell r="AO337">
            <v>0</v>
          </cell>
          <cell r="AP337">
            <v>1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6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0.33333333333333331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1.6666666666666665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0.5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3</v>
          </cell>
          <cell r="BA344">
            <v>1</v>
          </cell>
          <cell r="BB344">
            <v>300</v>
          </cell>
          <cell r="BC344">
            <v>1</v>
          </cell>
          <cell r="BD344">
            <v>2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1.5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1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2.3333333333333335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6.166666666666667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 t="str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2.5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 t="str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28.333333333333332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31.666666666666664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3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3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 t="str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3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3.1666666666666665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5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 t="str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4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5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4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6.333333333333333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2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2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3</v>
          </cell>
          <cell r="W391">
            <v>18.666666666666668</v>
          </cell>
          <cell r="X391">
            <v>16.071428571428569</v>
          </cell>
          <cell r="Y391">
            <v>1</v>
          </cell>
          <cell r="Z391">
            <v>1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2</v>
          </cell>
          <cell r="AL391">
            <v>0.33333333333333331</v>
          </cell>
          <cell r="AM391">
            <v>600</v>
          </cell>
          <cell r="AN391">
            <v>10</v>
          </cell>
          <cell r="AO391">
            <v>13</v>
          </cell>
          <cell r="AP391">
            <v>19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42</v>
          </cell>
          <cell r="BA391">
            <v>17.333333333333332</v>
          </cell>
          <cell r="BB391">
            <v>242.30769230769232</v>
          </cell>
          <cell r="BC391">
            <v>12</v>
          </cell>
          <cell r="BD391">
            <v>14</v>
          </cell>
          <cell r="BE391">
            <v>21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36.333333333333329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9.3333333333333339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8.3333333333333339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17.666666666666668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3.6666666666666665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11.5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1</v>
          </cell>
          <cell r="W411">
            <v>4.666666666666667</v>
          </cell>
          <cell r="X411">
            <v>21.428571428571427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1</v>
          </cell>
          <cell r="BA411">
            <v>1</v>
          </cell>
          <cell r="BB411">
            <v>100</v>
          </cell>
          <cell r="BC411">
            <v>0</v>
          </cell>
          <cell r="BD411">
            <v>2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5.666666666666667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0.33333333333333331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4.5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 t="str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 t="str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 t="str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4.666666666666667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3.6666666666666665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9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1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7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1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1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2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2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3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3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3.6666666666666665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 t="str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 t="str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 t="str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 t="str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0.5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3</v>
          </cell>
          <cell r="BA455">
            <v>8</v>
          </cell>
          <cell r="BB455">
            <v>37.5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8.5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2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2</v>
          </cell>
          <cell r="AP456">
            <v>6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9</v>
          </cell>
          <cell r="BA456">
            <v>1.5</v>
          </cell>
          <cell r="BB456">
            <v>600</v>
          </cell>
          <cell r="BC456">
            <v>1</v>
          </cell>
          <cell r="BD456">
            <v>2</v>
          </cell>
          <cell r="BE456">
            <v>6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3.5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4.333333333333333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4.333333333333333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2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2</v>
          </cell>
          <cell r="BA461">
            <v>0</v>
          </cell>
          <cell r="BB461">
            <v>0</v>
          </cell>
          <cell r="BC461">
            <v>0</v>
          </cell>
          <cell r="BD461">
            <v>2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2.6666666666666665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3.8333333333333335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6.8333333333333339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0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1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2</v>
          </cell>
          <cell r="W469">
            <v>8</v>
          </cell>
          <cell r="X469">
            <v>25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0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11</v>
          </cell>
          <cell r="BA469">
            <v>21.666666666666668</v>
          </cell>
          <cell r="BB469">
            <v>50.769230769230766</v>
          </cell>
          <cell r="BC469">
            <v>6</v>
          </cell>
          <cell r="BD469">
            <v>7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30.666666666666668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2</v>
          </cell>
          <cell r="W470">
            <v>1.6666666666666667</v>
          </cell>
          <cell r="X470">
            <v>120</v>
          </cell>
          <cell r="Y470">
            <v>2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4</v>
          </cell>
          <cell r="BA470">
            <v>3</v>
          </cell>
          <cell r="BB470">
            <v>133.33333333333331</v>
          </cell>
          <cell r="BC470">
            <v>5</v>
          </cell>
          <cell r="BD470">
            <v>3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5.3333333333333339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7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16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7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7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16</v>
          </cell>
          <cell r="BA473">
            <v>11.666666666666666</v>
          </cell>
          <cell r="BB473">
            <v>137.14285714285714</v>
          </cell>
          <cell r="BC473">
            <v>8</v>
          </cell>
          <cell r="BD473">
            <v>6</v>
          </cell>
          <cell r="BE473">
            <v>2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19.333333333333332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6</v>
          </cell>
          <cell r="BA474">
            <v>63.666666666666664</v>
          </cell>
          <cell r="BB474">
            <v>9.4240837696335085</v>
          </cell>
          <cell r="BC474">
            <v>4</v>
          </cell>
          <cell r="BD474">
            <v>1</v>
          </cell>
          <cell r="BE474">
            <v>1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70.333333333333329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 t="str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 t="str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 t="str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 t="str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 t="str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1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12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7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0</v>
          </cell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 t="str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0</v>
          </cell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3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7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1</v>
          </cell>
          <cell r="BA579">
            <v>2.5</v>
          </cell>
          <cell r="BB579">
            <v>40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 t="str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 t="str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5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4</v>
          </cell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12</v>
          </cell>
          <cell r="BA656">
            <v>9.6666666666666661</v>
          </cell>
          <cell r="BB656">
            <v>124.13793103448276</v>
          </cell>
          <cell r="BC656">
            <v>8</v>
          </cell>
          <cell r="BD656">
            <v>0</v>
          </cell>
          <cell r="BE656">
            <v>4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14.666666666666666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1.6666666666666667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13.666666666666666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15.666666666666666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5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0.33333333333333331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2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2.6666666666666665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1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0.66666666666666663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2.333333333333333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1</v>
          </cell>
          <cell r="AP662">
            <v>0</v>
          </cell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1</v>
          </cell>
          <cell r="BA662">
            <v>0</v>
          </cell>
          <cell r="BB662">
            <v>0</v>
          </cell>
          <cell r="BC662">
            <v>0</v>
          </cell>
          <cell r="BD662">
            <v>1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2</v>
          </cell>
          <cell r="BA663">
            <v>1.6666666666666667</v>
          </cell>
          <cell r="BB663">
            <v>120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1.6666666666666667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0.83333333333333337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1.3333333333333333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0</v>
          </cell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1</v>
          </cell>
          <cell r="BA680">
            <v>1.3333333333333333</v>
          </cell>
          <cell r="BB680">
            <v>75</v>
          </cell>
          <cell r="BC680">
            <v>1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3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 t="str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0</v>
          </cell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2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0</v>
          </cell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2</v>
          </cell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15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2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1</v>
          </cell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9</v>
          </cell>
          <cell r="W702">
            <v>7.333333333333333</v>
          </cell>
          <cell r="X702">
            <v>122.72727272727273</v>
          </cell>
          <cell r="Y702">
            <v>0</v>
          </cell>
          <cell r="Z702">
            <v>0</v>
          </cell>
          <cell r="AA702">
            <v>0</v>
          </cell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1.6666666666666667</v>
          </cell>
          <cell r="AM702">
            <v>0</v>
          </cell>
          <cell r="AN702">
            <v>16</v>
          </cell>
          <cell r="AO702">
            <v>27</v>
          </cell>
          <cell r="AP702">
            <v>5</v>
          </cell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48</v>
          </cell>
          <cell r="BA702">
            <v>47.5</v>
          </cell>
          <cell r="BB702">
            <v>101.05263157894737</v>
          </cell>
          <cell r="BC702">
            <v>17</v>
          </cell>
          <cell r="BD702">
            <v>34</v>
          </cell>
          <cell r="BE702">
            <v>6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56.5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1</v>
          </cell>
          <cell r="W703">
            <v>0</v>
          </cell>
          <cell r="X703">
            <v>0</v>
          </cell>
          <cell r="Y703">
            <v>1</v>
          </cell>
          <cell r="Z703">
            <v>0</v>
          </cell>
          <cell r="AA703">
            <v>0</v>
          </cell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4</v>
          </cell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26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4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5.666666666666667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1</v>
          </cell>
          <cell r="BA704">
            <v>9.8333333333333339</v>
          </cell>
          <cell r="BB704">
            <v>10.169491525423728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15.5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2.3333333333333335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1</v>
          </cell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7</v>
          </cell>
          <cell r="BA705">
            <v>3.1666666666666665</v>
          </cell>
          <cell r="BB705">
            <v>221.0526315789474</v>
          </cell>
          <cell r="BC705">
            <v>1</v>
          </cell>
          <cell r="BD705">
            <v>5</v>
          </cell>
          <cell r="BE705">
            <v>1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5.5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0</v>
          </cell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7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1</v>
          </cell>
          <cell r="BA708">
            <v>2.1666666666666665</v>
          </cell>
          <cell r="BB708">
            <v>46.153846153846153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3</v>
          </cell>
          <cell r="BA709">
            <v>5.166666666666667</v>
          </cell>
          <cell r="BB709">
            <v>58.064516129032249</v>
          </cell>
          <cell r="BC709">
            <v>3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2.6666666666666665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5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7.6666666666666661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0.33333333333333331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6.5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7.166666666666667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1.3333333333333333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8.3333333333333339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9.6666666666666679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>
            <v>0</v>
          </cell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1</v>
          </cell>
          <cell r="W714">
            <v>3.6666666666666665</v>
          </cell>
          <cell r="X714">
            <v>27.272727272727277</v>
          </cell>
          <cell r="Y714">
            <v>0</v>
          </cell>
          <cell r="Z714">
            <v>0</v>
          </cell>
          <cell r="AA714">
            <v>0</v>
          </cell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1</v>
          </cell>
          <cell r="AP714">
            <v>0</v>
          </cell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2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10.166666666666666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2.3333333333333335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5.166666666666667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8.1666666666666679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2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3</v>
          </cell>
          <cell r="BA716">
            <v>7.166666666666667</v>
          </cell>
          <cell r="BB716">
            <v>41.860465116279066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9.1666666666666679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0.66666666666666663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13.333333333333334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14.333333333333334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2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3</v>
          </cell>
          <cell r="BA718">
            <v>8.3333333333333339</v>
          </cell>
          <cell r="BB718">
            <v>36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10.333333333333334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1.8333333333333333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0</v>
          </cell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2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0.33333333333333331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2</v>
          </cell>
          <cell r="BA721">
            <v>11.333333333333334</v>
          </cell>
          <cell r="BB721">
            <v>17.647058823529409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11.666666666666668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0</v>
          </cell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6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1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2</v>
          </cell>
          <cell r="BA723">
            <v>4.5</v>
          </cell>
          <cell r="BB723">
            <v>44.444444444444443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5.833333333333333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9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3</v>
          </cell>
          <cell r="BA724">
            <v>15.833333333333334</v>
          </cell>
          <cell r="BB724">
            <v>18.947368421052634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24.833333333333336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1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0</v>
          </cell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27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0.33333333333333331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 t="str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0</v>
          </cell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1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2.6666666666666665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2.6666666666666665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3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3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>
            <v>0.33333333333333331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4</v>
          </cell>
          <cell r="BA766">
            <v>0.5</v>
          </cell>
          <cell r="BB766">
            <v>800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0.83333333333333326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0</v>
          </cell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3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4</v>
          </cell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5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4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>
            <v>0.33333333333333331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>
            <v>1.6666666666666667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0</v>
          </cell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5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/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/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/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/>
          <cell r="N781"/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/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/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/>
          <cell r="N782"/>
          <cell r="O782"/>
          <cell r="P782"/>
          <cell r="Q782"/>
          <cell r="R782"/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/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/>
          <cell r="AR782"/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/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/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/>
          <cell r="AR783"/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/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/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/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/>
          <cell r="N785"/>
          <cell r="O785"/>
          <cell r="P785"/>
          <cell r="Q785"/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/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/>
          <cell r="AR785"/>
          <cell r="AS785"/>
          <cell r="AT785"/>
          <cell r="AU785"/>
          <cell r="AV785"/>
          <cell r="AW785"/>
          <cell r="AX785"/>
          <cell r="AY785"/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/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/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/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/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/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/>
          <cell r="AR787"/>
          <cell r="AS787"/>
          <cell r="AT787"/>
          <cell r="AU787"/>
          <cell r="AV787"/>
          <cell r="AW787"/>
          <cell r="AX787"/>
          <cell r="AY787"/>
          <cell r="AZ787">
            <v>4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/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/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/>
          <cell r="AR788"/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/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/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/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5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6</v>
          </cell>
          <cell r="W7">
            <v>295.66666666666669</v>
          </cell>
          <cell r="X7">
            <v>306.66666666666669</v>
          </cell>
          <cell r="Y7">
            <v>2</v>
          </cell>
          <cell r="Z7">
            <v>3</v>
          </cell>
          <cell r="AA7">
            <v>1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6</v>
          </cell>
          <cell r="AL7">
            <v>32.666666666666664</v>
          </cell>
          <cell r="AM7">
            <v>39.666666666666664</v>
          </cell>
          <cell r="AN7">
            <v>0</v>
          </cell>
          <cell r="AO7">
            <v>1</v>
          </cell>
          <cell r="AP7">
            <v>0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1</v>
          </cell>
          <cell r="BA7">
            <v>0.33333333333333331</v>
          </cell>
          <cell r="BB7">
            <v>1.3333333333333333</v>
          </cell>
          <cell r="BC7">
            <v>0</v>
          </cell>
          <cell r="BD7">
            <v>0</v>
          </cell>
          <cell r="BE7">
            <v>0</v>
          </cell>
          <cell r="BF7"/>
          <cell r="BG7"/>
          <cell r="BH7"/>
          <cell r="BI7"/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/>
          <cell r="BV7"/>
          <cell r="BW7"/>
          <cell r="BX7"/>
          <cell r="BY7"/>
          <cell r="BZ7"/>
          <cell r="CA7"/>
          <cell r="CB7"/>
          <cell r="CC7"/>
          <cell r="CD7">
            <v>2</v>
          </cell>
          <cell r="CE7">
            <v>7</v>
          </cell>
          <cell r="CF7">
            <v>9</v>
          </cell>
          <cell r="CG7">
            <v>3</v>
          </cell>
          <cell r="CH7">
            <v>6</v>
          </cell>
          <cell r="CI7">
            <v>6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335.66666666666669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5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17</v>
          </cell>
          <cell r="W8">
            <v>69.333333333333329</v>
          </cell>
          <cell r="X8">
            <v>91.333333333333329</v>
          </cell>
          <cell r="Y8">
            <v>0</v>
          </cell>
          <cell r="Z8">
            <v>3</v>
          </cell>
          <cell r="AA8">
            <v>1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4</v>
          </cell>
          <cell r="AL8">
            <v>32</v>
          </cell>
          <cell r="AM8">
            <v>37</v>
          </cell>
          <cell r="AN8">
            <v>3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3</v>
          </cell>
          <cell r="BA8">
            <v>12.333333333333334</v>
          </cell>
          <cell r="BB8">
            <v>15.333333333333334</v>
          </cell>
          <cell r="BC8">
            <v>0</v>
          </cell>
          <cell r="BD8">
            <v>0</v>
          </cell>
          <cell r="BE8">
            <v>0</v>
          </cell>
          <cell r="BF8"/>
          <cell r="BG8"/>
          <cell r="BH8"/>
          <cell r="BI8"/>
          <cell r="BJ8"/>
          <cell r="BK8"/>
          <cell r="BL8"/>
          <cell r="BM8"/>
          <cell r="BN8"/>
          <cell r="BO8">
            <v>0</v>
          </cell>
          <cell r="BP8">
            <v>0.66666666666666663</v>
          </cell>
          <cell r="BQ8">
            <v>0.66666666666666663</v>
          </cell>
          <cell r="BR8">
            <v>9</v>
          </cell>
          <cell r="BS8">
            <v>13</v>
          </cell>
          <cell r="BT8">
            <v>1</v>
          </cell>
          <cell r="BU8"/>
          <cell r="BV8"/>
          <cell r="BW8"/>
          <cell r="BX8"/>
          <cell r="BY8"/>
          <cell r="BZ8"/>
          <cell r="CA8"/>
          <cell r="CB8"/>
          <cell r="CC8"/>
          <cell r="CD8">
            <v>23</v>
          </cell>
          <cell r="CE8">
            <v>41</v>
          </cell>
          <cell r="CF8">
            <v>65</v>
          </cell>
          <cell r="CG8">
            <v>18</v>
          </cell>
          <cell r="CH8">
            <v>22</v>
          </cell>
          <cell r="CI8">
            <v>7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155.33333333333331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5</v>
          </cell>
          <cell r="W9">
            <v>86.333333333333329</v>
          </cell>
          <cell r="X9">
            <v>92.333333333333329</v>
          </cell>
          <cell r="Y9">
            <v>0</v>
          </cell>
          <cell r="Z9">
            <v>2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2</v>
          </cell>
          <cell r="AL9">
            <v>58</v>
          </cell>
          <cell r="AM9">
            <v>60</v>
          </cell>
          <cell r="AN9">
            <v>0</v>
          </cell>
          <cell r="AO9">
            <v>0</v>
          </cell>
          <cell r="AP9">
            <v>1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1</v>
          </cell>
          <cell r="BA9">
            <v>1</v>
          </cell>
          <cell r="BB9">
            <v>3</v>
          </cell>
          <cell r="BC9">
            <v>0</v>
          </cell>
          <cell r="BD9">
            <v>0</v>
          </cell>
          <cell r="BE9">
            <v>0</v>
          </cell>
          <cell r="BF9"/>
          <cell r="BG9"/>
          <cell r="BH9"/>
          <cell r="BI9"/>
          <cell r="BJ9"/>
          <cell r="BK9"/>
          <cell r="BL9"/>
          <cell r="BM9"/>
          <cell r="BN9"/>
          <cell r="BO9">
            <v>0</v>
          </cell>
          <cell r="BP9">
            <v>0.33333333333333331</v>
          </cell>
          <cell r="BQ9">
            <v>0.33333333333333331</v>
          </cell>
          <cell r="BR9">
            <v>4</v>
          </cell>
          <cell r="BS9">
            <v>0</v>
          </cell>
          <cell r="BT9">
            <v>0</v>
          </cell>
          <cell r="BU9"/>
          <cell r="BV9"/>
          <cell r="BW9"/>
          <cell r="BX9"/>
          <cell r="BY9"/>
          <cell r="BZ9"/>
          <cell r="CA9"/>
          <cell r="CB9"/>
          <cell r="CC9"/>
          <cell r="CD9">
            <v>4</v>
          </cell>
          <cell r="CE9">
            <v>6.666666666666667</v>
          </cell>
          <cell r="CF9">
            <v>10.666666666666668</v>
          </cell>
          <cell r="CG9">
            <v>6</v>
          </cell>
          <cell r="CH9">
            <v>4</v>
          </cell>
          <cell r="CI9">
            <v>2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152.33333333333331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18.333333333333332</v>
          </cell>
          <cell r="X10">
            <v>20.333333333333332</v>
          </cell>
          <cell r="Y10">
            <v>1</v>
          </cell>
          <cell r="Z10">
            <v>1</v>
          </cell>
          <cell r="AA10">
            <v>2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4</v>
          </cell>
          <cell r="AL10">
            <v>48.333333333333336</v>
          </cell>
          <cell r="AM10">
            <v>54.333333333333336</v>
          </cell>
          <cell r="AN10">
            <v>1</v>
          </cell>
          <cell r="AO10">
            <v>0</v>
          </cell>
          <cell r="AP10">
            <v>0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1</v>
          </cell>
          <cell r="BA10">
            <v>3.6666666666666665</v>
          </cell>
          <cell r="BB10">
            <v>4.6666666666666661</v>
          </cell>
          <cell r="BC10">
            <v>0</v>
          </cell>
          <cell r="BD10">
            <v>0</v>
          </cell>
          <cell r="BE10">
            <v>0</v>
          </cell>
          <cell r="BF10"/>
          <cell r="BG10"/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/>
          <cell r="BV10"/>
          <cell r="BW10"/>
          <cell r="BX10"/>
          <cell r="BY10"/>
          <cell r="BZ10"/>
          <cell r="CA10"/>
          <cell r="CB10"/>
          <cell r="CC10"/>
          <cell r="CD10">
            <v>0</v>
          </cell>
          <cell r="CE10">
            <v>2</v>
          </cell>
          <cell r="CF10">
            <v>2</v>
          </cell>
          <cell r="CG10">
            <v>2</v>
          </cell>
          <cell r="CH10">
            <v>1</v>
          </cell>
          <cell r="CI10">
            <v>3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72.333333333333343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13.333333333333334</v>
          </cell>
          <cell r="X11">
            <v>13.333333333333334</v>
          </cell>
          <cell r="Y11">
            <v>15</v>
          </cell>
          <cell r="Z11">
            <v>1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16</v>
          </cell>
          <cell r="AL11">
            <v>71.666666666666671</v>
          </cell>
          <cell r="AM11">
            <v>87.666666666666671</v>
          </cell>
          <cell r="AN11">
            <v>0</v>
          </cell>
          <cell r="AO11">
            <v>0</v>
          </cell>
          <cell r="AP11">
            <v>2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2</v>
          </cell>
          <cell r="BA11">
            <v>3</v>
          </cell>
          <cell r="BB11">
            <v>7</v>
          </cell>
          <cell r="BC11">
            <v>0</v>
          </cell>
          <cell r="BD11">
            <v>0</v>
          </cell>
          <cell r="BE11">
            <v>0</v>
          </cell>
          <cell r="BF11"/>
          <cell r="BG11"/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/>
          <cell r="BV11"/>
          <cell r="BW11"/>
          <cell r="BX11"/>
          <cell r="BY11"/>
          <cell r="BZ11"/>
          <cell r="CA11"/>
          <cell r="CB11"/>
          <cell r="CC11"/>
          <cell r="CD11">
            <v>0</v>
          </cell>
          <cell r="CE11">
            <v>1</v>
          </cell>
          <cell r="CF11">
            <v>1</v>
          </cell>
          <cell r="CG11">
            <v>15</v>
          </cell>
          <cell r="CH11">
            <v>1</v>
          </cell>
          <cell r="CI11">
            <v>2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89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82</v>
          </cell>
          <cell r="L12">
            <v>22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170</v>
          </cell>
          <cell r="W12">
            <v>262.33333333333331</v>
          </cell>
          <cell r="X12">
            <v>454.33333333333331</v>
          </cell>
          <cell r="Y12">
            <v>82</v>
          </cell>
          <cell r="Z12">
            <v>30</v>
          </cell>
          <cell r="AA12">
            <v>7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119</v>
          </cell>
          <cell r="AL12">
            <v>134</v>
          </cell>
          <cell r="AM12">
            <v>260</v>
          </cell>
          <cell r="AN12">
            <v>3</v>
          </cell>
          <cell r="AO12">
            <v>4</v>
          </cell>
          <cell r="AP12">
            <v>1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8</v>
          </cell>
          <cell r="BA12">
            <v>2</v>
          </cell>
          <cell r="BB12">
            <v>11</v>
          </cell>
          <cell r="BC12">
            <v>0</v>
          </cell>
          <cell r="BD12">
            <v>0</v>
          </cell>
          <cell r="BE12">
            <v>0</v>
          </cell>
          <cell r="BF12"/>
          <cell r="BG12"/>
          <cell r="BH12"/>
          <cell r="BI12"/>
          <cell r="BJ12"/>
          <cell r="BK12"/>
          <cell r="BL12"/>
          <cell r="BM12"/>
          <cell r="BN12"/>
          <cell r="BO12">
            <v>0</v>
          </cell>
          <cell r="BP12">
            <v>0.33333333333333331</v>
          </cell>
          <cell r="BQ12">
            <v>0.33333333333333331</v>
          </cell>
          <cell r="BR12">
            <v>1</v>
          </cell>
          <cell r="BS12">
            <v>0</v>
          </cell>
          <cell r="BT12">
            <v>0</v>
          </cell>
          <cell r="BU12"/>
          <cell r="BV12"/>
          <cell r="BW12"/>
          <cell r="BX12"/>
          <cell r="BY12"/>
          <cell r="BZ12"/>
          <cell r="CA12"/>
          <cell r="CB12"/>
          <cell r="CC12"/>
          <cell r="CD12">
            <v>1</v>
          </cell>
          <cell r="CE12">
            <v>5.333333333333333</v>
          </cell>
          <cell r="CF12">
            <v>6.333333333333333</v>
          </cell>
          <cell r="CG12">
            <v>152</v>
          </cell>
          <cell r="CH12">
            <v>116</v>
          </cell>
          <cell r="CI12">
            <v>30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403.99999999999994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25</v>
          </cell>
          <cell r="K13">
            <v>12</v>
          </cell>
          <cell r="L13">
            <v>8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45</v>
          </cell>
          <cell r="W13">
            <v>109</v>
          </cell>
          <cell r="X13">
            <v>162</v>
          </cell>
          <cell r="Y13">
            <v>11</v>
          </cell>
          <cell r="Z13">
            <v>5</v>
          </cell>
          <cell r="AA13">
            <v>5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21</v>
          </cell>
          <cell r="AL13">
            <v>159</v>
          </cell>
          <cell r="AM13">
            <v>185</v>
          </cell>
          <cell r="AN13">
            <v>5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5</v>
          </cell>
          <cell r="BA13">
            <v>4</v>
          </cell>
          <cell r="BB13">
            <v>9</v>
          </cell>
          <cell r="BC13">
            <v>0</v>
          </cell>
          <cell r="BD13">
            <v>0</v>
          </cell>
          <cell r="BE13">
            <v>0</v>
          </cell>
          <cell r="BF13"/>
          <cell r="BG13"/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>
            <v>0.66666666666666663</v>
          </cell>
          <cell r="BQ13">
            <v>0.66666666666666663</v>
          </cell>
          <cell r="BR13">
            <v>3</v>
          </cell>
          <cell r="BS13">
            <v>0</v>
          </cell>
          <cell r="BT13">
            <v>0</v>
          </cell>
          <cell r="BU13"/>
          <cell r="BV13"/>
          <cell r="BW13"/>
          <cell r="BX13"/>
          <cell r="BY13"/>
          <cell r="BZ13"/>
          <cell r="CA13"/>
          <cell r="CB13"/>
          <cell r="CC13"/>
          <cell r="CD13">
            <v>3</v>
          </cell>
          <cell r="CE13">
            <v>5.333333333333333</v>
          </cell>
          <cell r="CF13">
            <v>8.3333333333333321</v>
          </cell>
          <cell r="CG13">
            <v>44</v>
          </cell>
          <cell r="CH13">
            <v>17</v>
          </cell>
          <cell r="CI13">
            <v>13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278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9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21</v>
          </cell>
          <cell r="W14">
            <v>180</v>
          </cell>
          <cell r="X14">
            <v>210</v>
          </cell>
          <cell r="Y14">
            <v>9</v>
          </cell>
          <cell r="Z14">
            <v>17</v>
          </cell>
          <cell r="AA14">
            <v>11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37</v>
          </cell>
          <cell r="AL14">
            <v>203.66666666666666</v>
          </cell>
          <cell r="AM14">
            <v>251.66666666666666</v>
          </cell>
          <cell r="AN14">
            <v>0</v>
          </cell>
          <cell r="AO14">
            <v>1</v>
          </cell>
          <cell r="AP14">
            <v>1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2</v>
          </cell>
          <cell r="BA14">
            <v>5</v>
          </cell>
          <cell r="BB14">
            <v>8</v>
          </cell>
          <cell r="BC14">
            <v>0</v>
          </cell>
          <cell r="BD14">
            <v>0</v>
          </cell>
          <cell r="BE14">
            <v>0</v>
          </cell>
          <cell r="BF14"/>
          <cell r="BG14"/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>
            <v>1.3333333333333333</v>
          </cell>
          <cell r="BQ14">
            <v>1.3333333333333333</v>
          </cell>
          <cell r="BR14">
            <v>0</v>
          </cell>
          <cell r="BS14">
            <v>2</v>
          </cell>
          <cell r="BT14">
            <v>0</v>
          </cell>
          <cell r="BU14"/>
          <cell r="BV14"/>
          <cell r="BW14"/>
          <cell r="BX14"/>
          <cell r="BY14"/>
          <cell r="BZ14"/>
          <cell r="CA14"/>
          <cell r="CB14"/>
          <cell r="CC14"/>
          <cell r="CD14">
            <v>2</v>
          </cell>
          <cell r="CE14">
            <v>5.333333333333333</v>
          </cell>
          <cell r="CF14">
            <v>7.333333333333333</v>
          </cell>
          <cell r="CG14">
            <v>13</v>
          </cell>
          <cell r="CH14">
            <v>28</v>
          </cell>
          <cell r="CI14">
            <v>21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395.33333333333326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1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17</v>
          </cell>
          <cell r="W15">
            <v>314.66666666666669</v>
          </cell>
          <cell r="X15">
            <v>332.66666666666669</v>
          </cell>
          <cell r="Y15">
            <v>20</v>
          </cell>
          <cell r="Z15">
            <v>29</v>
          </cell>
          <cell r="AA15">
            <v>29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78</v>
          </cell>
          <cell r="AL15">
            <v>115</v>
          </cell>
          <cell r="AM15">
            <v>222</v>
          </cell>
          <cell r="AN15">
            <v>3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3</v>
          </cell>
          <cell r="BA15">
            <v>7.333333333333333</v>
          </cell>
          <cell r="BB15">
            <v>10.333333333333332</v>
          </cell>
          <cell r="BC15">
            <v>0</v>
          </cell>
          <cell r="BD15">
            <v>0</v>
          </cell>
          <cell r="BE15">
            <v>0</v>
          </cell>
          <cell r="BF15"/>
          <cell r="BG15"/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/>
          <cell r="BV15"/>
          <cell r="BW15"/>
          <cell r="BX15"/>
          <cell r="BY15"/>
          <cell r="BZ15"/>
          <cell r="CA15"/>
          <cell r="CB15"/>
          <cell r="CC15"/>
          <cell r="CD15">
            <v>0</v>
          </cell>
          <cell r="CE15">
            <v>0.66666666666666663</v>
          </cell>
          <cell r="CF15">
            <v>0.66666666666666663</v>
          </cell>
          <cell r="CG15">
            <v>32</v>
          </cell>
          <cell r="CH15">
            <v>36</v>
          </cell>
          <cell r="CI15">
            <v>30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437.66666666666669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7</v>
          </cell>
          <cell r="W16">
            <v>44</v>
          </cell>
          <cell r="X16">
            <v>57</v>
          </cell>
          <cell r="Y16">
            <v>6</v>
          </cell>
          <cell r="Z16">
            <v>6</v>
          </cell>
          <cell r="AA16">
            <v>4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16</v>
          </cell>
          <cell r="AL16">
            <v>9.3333333333333339</v>
          </cell>
          <cell r="AM16">
            <v>29.333333333333336</v>
          </cell>
          <cell r="AN16">
            <v>0</v>
          </cell>
          <cell r="AO16">
            <v>0</v>
          </cell>
          <cell r="AP16">
            <v>1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1</v>
          </cell>
          <cell r="BA16">
            <v>2</v>
          </cell>
          <cell r="BB16">
            <v>4</v>
          </cell>
          <cell r="BC16">
            <v>0</v>
          </cell>
          <cell r="BD16">
            <v>0</v>
          </cell>
          <cell r="BE16">
            <v>0</v>
          </cell>
          <cell r="BF16"/>
          <cell r="BG16"/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/>
          <cell r="BV16"/>
          <cell r="BW16"/>
          <cell r="BX16"/>
          <cell r="BY16"/>
          <cell r="BZ16"/>
          <cell r="CA16"/>
          <cell r="CB16"/>
          <cell r="CC16"/>
          <cell r="CD16">
            <v>1</v>
          </cell>
          <cell r="CE16">
            <v>0.66666666666666663</v>
          </cell>
          <cell r="CF16">
            <v>1.6666666666666665</v>
          </cell>
          <cell r="CG16">
            <v>6</v>
          </cell>
          <cell r="CH16">
            <v>8</v>
          </cell>
          <cell r="CI16">
            <v>11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56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1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16</v>
          </cell>
          <cell r="W17" t="str">
            <v>0</v>
          </cell>
          <cell r="X17">
            <v>17</v>
          </cell>
          <cell r="Y17">
            <v>1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1</v>
          </cell>
          <cell r="AL17" t="str">
            <v>0</v>
          </cell>
          <cell r="AM17">
            <v>1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 t="str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/>
          <cell r="BG17"/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 t="str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/>
          <cell r="BV17"/>
          <cell r="BW17"/>
          <cell r="BX17"/>
          <cell r="BY17"/>
          <cell r="BZ17"/>
          <cell r="CA17"/>
          <cell r="CB17"/>
          <cell r="CC17"/>
          <cell r="CD17">
            <v>0</v>
          </cell>
          <cell r="CE17" t="str">
            <v>0</v>
          </cell>
          <cell r="CF17">
            <v>0</v>
          </cell>
          <cell r="CG17">
            <v>6</v>
          </cell>
          <cell r="CH17">
            <v>10</v>
          </cell>
          <cell r="CI17">
            <v>1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4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19</v>
          </cell>
          <cell r="W18">
            <v>135</v>
          </cell>
          <cell r="X18">
            <v>158</v>
          </cell>
          <cell r="Y18">
            <v>29</v>
          </cell>
          <cell r="Z18">
            <v>23</v>
          </cell>
          <cell r="AA18">
            <v>22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74</v>
          </cell>
          <cell r="AL18">
            <v>171</v>
          </cell>
          <cell r="AM18">
            <v>267</v>
          </cell>
          <cell r="AN18">
            <v>0</v>
          </cell>
          <cell r="AO18">
            <v>1</v>
          </cell>
          <cell r="AP18">
            <v>0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1</v>
          </cell>
          <cell r="BA18">
            <v>3</v>
          </cell>
          <cell r="BB18">
            <v>4</v>
          </cell>
          <cell r="BC18">
            <v>0</v>
          </cell>
          <cell r="BD18">
            <v>0</v>
          </cell>
          <cell r="BE18">
            <v>0</v>
          </cell>
          <cell r="BF18"/>
          <cell r="BG18"/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/>
          <cell r="BV18"/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>
            <v>2.6666666666666665</v>
          </cell>
          <cell r="CF18">
            <v>2.6666666666666665</v>
          </cell>
          <cell r="CG18">
            <v>41</v>
          </cell>
          <cell r="CH18">
            <v>27</v>
          </cell>
          <cell r="CI18">
            <v>26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311.66666666666669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4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17</v>
          </cell>
          <cell r="W19">
            <v>68.333333333333329</v>
          </cell>
          <cell r="X19">
            <v>89.333333333333329</v>
          </cell>
          <cell r="Y19">
            <v>2</v>
          </cell>
          <cell r="Z19">
            <v>0</v>
          </cell>
          <cell r="AA19">
            <v>1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3</v>
          </cell>
          <cell r="AL19">
            <v>41.666666666666664</v>
          </cell>
          <cell r="AM19">
            <v>45.666666666666664</v>
          </cell>
          <cell r="AN19">
            <v>0</v>
          </cell>
          <cell r="AO19">
            <v>0</v>
          </cell>
          <cell r="AP19">
            <v>1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1</v>
          </cell>
          <cell r="BA19">
            <v>1</v>
          </cell>
          <cell r="BB19">
            <v>3</v>
          </cell>
          <cell r="BC19">
            <v>0</v>
          </cell>
          <cell r="BD19">
            <v>0</v>
          </cell>
          <cell r="BE19">
            <v>0</v>
          </cell>
          <cell r="BF19"/>
          <cell r="BG19"/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>
            <v>0.33333333333333331</v>
          </cell>
          <cell r="BQ19">
            <v>0.33333333333333331</v>
          </cell>
          <cell r="BR19">
            <v>1</v>
          </cell>
          <cell r="BS19">
            <v>4</v>
          </cell>
          <cell r="BT19">
            <v>7</v>
          </cell>
          <cell r="BU19"/>
          <cell r="BV19"/>
          <cell r="BW19"/>
          <cell r="BX19"/>
          <cell r="BY19"/>
          <cell r="BZ19"/>
          <cell r="CA19"/>
          <cell r="CB19"/>
          <cell r="CC19"/>
          <cell r="CD19">
            <v>12</v>
          </cell>
          <cell r="CE19">
            <v>5.333333333333333</v>
          </cell>
          <cell r="CF19">
            <v>24.333333333333332</v>
          </cell>
          <cell r="CG19">
            <v>4</v>
          </cell>
          <cell r="CH19">
            <v>16</v>
          </cell>
          <cell r="CI19">
            <v>13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116.66666666666666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6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18</v>
          </cell>
          <cell r="W20">
            <v>210</v>
          </cell>
          <cell r="X20">
            <v>234</v>
          </cell>
          <cell r="Y20">
            <v>0</v>
          </cell>
          <cell r="Z20">
            <v>5</v>
          </cell>
          <cell r="AA20">
            <v>3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8</v>
          </cell>
          <cell r="AL20">
            <v>47</v>
          </cell>
          <cell r="AM20">
            <v>58</v>
          </cell>
          <cell r="AN20">
            <v>0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3.6666666666666665</v>
          </cell>
          <cell r="BB20">
            <v>3.6666666666666665</v>
          </cell>
          <cell r="BC20">
            <v>0</v>
          </cell>
          <cell r="BD20">
            <v>0</v>
          </cell>
          <cell r="BE20">
            <v>0</v>
          </cell>
          <cell r="BF20"/>
          <cell r="BG20"/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/>
          <cell r="BV20"/>
          <cell r="BW20"/>
          <cell r="BX20"/>
          <cell r="BY20"/>
          <cell r="BZ20"/>
          <cell r="CA20"/>
          <cell r="CB20"/>
          <cell r="CC20"/>
          <cell r="CD20">
            <v>3</v>
          </cell>
          <cell r="CE20">
            <v>12</v>
          </cell>
          <cell r="CF20">
            <v>15</v>
          </cell>
          <cell r="CG20">
            <v>2</v>
          </cell>
          <cell r="CH20">
            <v>18</v>
          </cell>
          <cell r="CI20">
            <v>9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272.66666666666669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2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160</v>
          </cell>
          <cell r="W21">
            <v>420.66666666666669</v>
          </cell>
          <cell r="X21">
            <v>582.66666666666674</v>
          </cell>
          <cell r="Y21">
            <v>178</v>
          </cell>
          <cell r="Z21">
            <v>138</v>
          </cell>
          <cell r="AA21">
            <v>5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321</v>
          </cell>
          <cell r="AL21">
            <v>424.33333333333331</v>
          </cell>
          <cell r="AM21">
            <v>750.33333333333326</v>
          </cell>
          <cell r="AN21">
            <v>2</v>
          </cell>
          <cell r="AO21">
            <v>2</v>
          </cell>
          <cell r="AP21">
            <v>0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4</v>
          </cell>
          <cell r="BA21">
            <v>20</v>
          </cell>
          <cell r="BB21">
            <v>24</v>
          </cell>
          <cell r="BC21">
            <v>0</v>
          </cell>
          <cell r="BD21">
            <v>0</v>
          </cell>
          <cell r="BE21">
            <v>0</v>
          </cell>
          <cell r="BF21"/>
          <cell r="BG21"/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>
            <v>0.33333333333333331</v>
          </cell>
          <cell r="BQ21">
            <v>0.33333333333333331</v>
          </cell>
          <cell r="BR21">
            <v>14</v>
          </cell>
          <cell r="BS21">
            <v>9</v>
          </cell>
          <cell r="BT21">
            <v>0</v>
          </cell>
          <cell r="BU21"/>
          <cell r="BV21"/>
          <cell r="BW21"/>
          <cell r="BX21"/>
          <cell r="BY21"/>
          <cell r="BZ21"/>
          <cell r="CA21"/>
          <cell r="CB21"/>
          <cell r="CC21"/>
          <cell r="CD21">
            <v>23</v>
          </cell>
          <cell r="CE21">
            <v>45.333333333333336</v>
          </cell>
          <cell r="CF21">
            <v>68.333333333333343</v>
          </cell>
          <cell r="CG21">
            <v>280</v>
          </cell>
          <cell r="CH21">
            <v>221</v>
          </cell>
          <cell r="CI21">
            <v>7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910.66666666666674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1</v>
          </cell>
          <cell r="W22">
            <v>45</v>
          </cell>
          <cell r="X22">
            <v>46</v>
          </cell>
          <cell r="Y22">
            <v>6</v>
          </cell>
          <cell r="Z22">
            <v>10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16</v>
          </cell>
          <cell r="AL22">
            <v>90.666666666666671</v>
          </cell>
          <cell r="AM22">
            <v>106.66666666666667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2</v>
          </cell>
          <cell r="BB22">
            <v>2</v>
          </cell>
          <cell r="BC22">
            <v>0</v>
          </cell>
          <cell r="BD22">
            <v>0</v>
          </cell>
          <cell r="BE22">
            <v>0</v>
          </cell>
          <cell r="BF22"/>
          <cell r="BG22"/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>
            <v>0.66666666666666663</v>
          </cell>
          <cell r="BQ22">
            <v>0.66666666666666663</v>
          </cell>
          <cell r="BR22">
            <v>0</v>
          </cell>
          <cell r="BS22">
            <v>2</v>
          </cell>
          <cell r="BT22">
            <v>0</v>
          </cell>
          <cell r="BU22"/>
          <cell r="BV22"/>
          <cell r="BW22"/>
          <cell r="BX22"/>
          <cell r="BY22"/>
          <cell r="BZ22"/>
          <cell r="CA22"/>
          <cell r="CB22"/>
          <cell r="CC22"/>
          <cell r="CD22">
            <v>2</v>
          </cell>
          <cell r="CE22">
            <v>1</v>
          </cell>
          <cell r="CF22">
            <v>3</v>
          </cell>
          <cell r="CG22">
            <v>7</v>
          </cell>
          <cell r="CH22">
            <v>12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139.33333333333334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21.333333333333332</v>
          </cell>
          <cell r="X23">
            <v>21.333333333333332</v>
          </cell>
          <cell r="Y23">
            <v>1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1</v>
          </cell>
          <cell r="AL23">
            <v>93.333333333333329</v>
          </cell>
          <cell r="AM23">
            <v>94.333333333333329</v>
          </cell>
          <cell r="AN23">
            <v>0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0.66666666666666663</v>
          </cell>
          <cell r="BB23">
            <v>0.66666666666666663</v>
          </cell>
          <cell r="BC23">
            <v>0</v>
          </cell>
          <cell r="BD23">
            <v>0</v>
          </cell>
          <cell r="BE23">
            <v>0</v>
          </cell>
          <cell r="BF23"/>
          <cell r="BG23"/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0</v>
          </cell>
          <cell r="BU23"/>
          <cell r="BV23"/>
          <cell r="BW23"/>
          <cell r="BX23"/>
          <cell r="BY23"/>
          <cell r="BZ23"/>
          <cell r="CA23"/>
          <cell r="CB23"/>
          <cell r="CC23"/>
          <cell r="CD23">
            <v>3</v>
          </cell>
          <cell r="CE23">
            <v>0.33333333333333331</v>
          </cell>
          <cell r="CF23">
            <v>3.3333333333333335</v>
          </cell>
          <cell r="CG23">
            <v>1</v>
          </cell>
          <cell r="CH23">
            <v>3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115.66666666666666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17.666666666666668</v>
          </cell>
          <cell r="X24">
            <v>17.666666666666668</v>
          </cell>
          <cell r="Y24">
            <v>3</v>
          </cell>
          <cell r="Z24">
            <v>2</v>
          </cell>
          <cell r="AA24">
            <v>1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6</v>
          </cell>
          <cell r="AL24">
            <v>19.333333333333332</v>
          </cell>
          <cell r="AM24">
            <v>26.333333333333332</v>
          </cell>
          <cell r="AN24">
            <v>0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0.33333333333333331</v>
          </cell>
          <cell r="BB24">
            <v>0.33333333333333331</v>
          </cell>
          <cell r="BC24">
            <v>0</v>
          </cell>
          <cell r="BD24">
            <v>0</v>
          </cell>
          <cell r="BE24">
            <v>0</v>
          </cell>
          <cell r="BF24"/>
          <cell r="BG24"/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/>
          <cell r="BV24"/>
          <cell r="BW24"/>
          <cell r="BX24"/>
          <cell r="BY24"/>
          <cell r="BZ24"/>
          <cell r="CA24"/>
          <cell r="CB24"/>
          <cell r="CC24"/>
          <cell r="CD24">
            <v>0</v>
          </cell>
          <cell r="CE24">
            <v>0.33333333333333331</v>
          </cell>
          <cell r="CF24">
            <v>0.33333333333333331</v>
          </cell>
          <cell r="CG24">
            <v>3</v>
          </cell>
          <cell r="CH24">
            <v>2</v>
          </cell>
          <cell r="CI24">
            <v>1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37.666666666666671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5</v>
          </cell>
          <cell r="W25">
            <v>14</v>
          </cell>
          <cell r="X25">
            <v>19</v>
          </cell>
          <cell r="Y25">
            <v>1</v>
          </cell>
          <cell r="Z25">
            <v>4</v>
          </cell>
          <cell r="AA25">
            <v>3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8</v>
          </cell>
          <cell r="AL25">
            <v>26.333333333333332</v>
          </cell>
          <cell r="AM25">
            <v>37.333333333333329</v>
          </cell>
          <cell r="AN25">
            <v>0</v>
          </cell>
          <cell r="AO25">
            <v>0</v>
          </cell>
          <cell r="AP25">
            <v>1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1</v>
          </cell>
          <cell r="BA25">
            <v>0.33333333333333331</v>
          </cell>
          <cell r="BB25">
            <v>2.3333333333333335</v>
          </cell>
          <cell r="BC25">
            <v>0</v>
          </cell>
          <cell r="BD25">
            <v>0</v>
          </cell>
          <cell r="BE25">
            <v>0</v>
          </cell>
          <cell r="BF25"/>
          <cell r="BG25"/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/>
          <cell r="BV25"/>
          <cell r="BW25"/>
          <cell r="BX25"/>
          <cell r="BY25"/>
          <cell r="BZ25"/>
          <cell r="CA25"/>
          <cell r="CB25"/>
          <cell r="CC25"/>
          <cell r="CD25">
            <v>0</v>
          </cell>
          <cell r="CE25">
            <v>0</v>
          </cell>
          <cell r="CF25">
            <v>0</v>
          </cell>
          <cell r="CG25">
            <v>5</v>
          </cell>
          <cell r="CH25">
            <v>5</v>
          </cell>
          <cell r="CI25">
            <v>4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40.666666666666664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9.6666666666666661</v>
          </cell>
          <cell r="X26">
            <v>10.666666666666666</v>
          </cell>
          <cell r="Y26">
            <v>1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1</v>
          </cell>
          <cell r="AL26">
            <v>40</v>
          </cell>
          <cell r="AM26">
            <v>41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/>
          <cell r="BG26"/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/>
          <cell r="BV26"/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>
            <v>0.33333333333333331</v>
          </cell>
          <cell r="CF26">
            <v>0.33333333333333331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50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3</v>
          </cell>
          <cell r="W27">
            <v>13.333333333333334</v>
          </cell>
          <cell r="X27">
            <v>16.333333333333336</v>
          </cell>
          <cell r="Y27">
            <v>0</v>
          </cell>
          <cell r="Z27">
            <v>1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1</v>
          </cell>
          <cell r="AL27">
            <v>19.666666666666668</v>
          </cell>
          <cell r="AM27">
            <v>20.666666666666668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1.6666666666666667</v>
          </cell>
          <cell r="BB27">
            <v>1.6666666666666667</v>
          </cell>
          <cell r="BC27">
            <v>0</v>
          </cell>
          <cell r="BD27">
            <v>0</v>
          </cell>
          <cell r="BE27">
            <v>0</v>
          </cell>
          <cell r="BF27"/>
          <cell r="BG27"/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/>
          <cell r="BV27"/>
          <cell r="BW27"/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34.666666666666664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6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104</v>
          </cell>
          <cell r="W28">
            <v>378</v>
          </cell>
          <cell r="X28">
            <v>488</v>
          </cell>
          <cell r="Y28">
            <v>54</v>
          </cell>
          <cell r="Z28">
            <v>19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73</v>
          </cell>
          <cell r="AL28">
            <v>190</v>
          </cell>
          <cell r="AM28">
            <v>263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5.333333333333333</v>
          </cell>
          <cell r="BB28">
            <v>5.333333333333333</v>
          </cell>
          <cell r="BC28">
            <v>0</v>
          </cell>
          <cell r="BD28">
            <v>0</v>
          </cell>
          <cell r="BE28">
            <v>0</v>
          </cell>
          <cell r="BF28"/>
          <cell r="BG28"/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>
            <v>0.33333333333333331</v>
          </cell>
          <cell r="BQ28">
            <v>0.33333333333333331</v>
          </cell>
          <cell r="BR28">
            <v>3</v>
          </cell>
          <cell r="BS28">
            <v>2</v>
          </cell>
          <cell r="BT28">
            <v>0</v>
          </cell>
          <cell r="BU28"/>
          <cell r="BV28"/>
          <cell r="BW28"/>
          <cell r="BX28"/>
          <cell r="BY28"/>
          <cell r="BZ28"/>
          <cell r="CA28"/>
          <cell r="CB28"/>
          <cell r="CC28"/>
          <cell r="CD28">
            <v>5</v>
          </cell>
          <cell r="CE28">
            <v>7.333333333333333</v>
          </cell>
          <cell r="CF28">
            <v>12.333333333333332</v>
          </cell>
          <cell r="CG28">
            <v>112</v>
          </cell>
          <cell r="CH28">
            <v>64</v>
          </cell>
          <cell r="CI28">
            <v>6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581.00000000000011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3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18</v>
          </cell>
          <cell r="W29">
            <v>166.33333333333334</v>
          </cell>
          <cell r="X29">
            <v>187.33333333333334</v>
          </cell>
          <cell r="Y29">
            <v>10</v>
          </cell>
          <cell r="Z29">
            <v>11</v>
          </cell>
          <cell r="AA29">
            <v>12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33</v>
          </cell>
          <cell r="AL29">
            <v>239</v>
          </cell>
          <cell r="AM29">
            <v>284</v>
          </cell>
          <cell r="AN29">
            <v>2</v>
          </cell>
          <cell r="AO29">
            <v>0</v>
          </cell>
          <cell r="AP29">
            <v>1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3</v>
          </cell>
          <cell r="BA29">
            <v>8</v>
          </cell>
          <cell r="BB29">
            <v>12</v>
          </cell>
          <cell r="BC29">
            <v>0</v>
          </cell>
          <cell r="BD29">
            <v>0</v>
          </cell>
          <cell r="BE29">
            <v>0</v>
          </cell>
          <cell r="BF29"/>
          <cell r="BG29"/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/>
          <cell r="BV29"/>
          <cell r="BW29"/>
          <cell r="BX29"/>
          <cell r="BY29"/>
          <cell r="BZ29"/>
          <cell r="CA29"/>
          <cell r="CB29"/>
          <cell r="CC29"/>
          <cell r="CD29">
            <v>3</v>
          </cell>
          <cell r="CE29">
            <v>3.6666666666666665</v>
          </cell>
          <cell r="CF29">
            <v>6.6666666666666661</v>
          </cell>
          <cell r="CG29">
            <v>20</v>
          </cell>
          <cell r="CH29">
            <v>21</v>
          </cell>
          <cell r="CI29">
            <v>16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417.00000000000006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19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99</v>
          </cell>
          <cell r="W30">
            <v>217.66666666666666</v>
          </cell>
          <cell r="X30">
            <v>335.66666666666663</v>
          </cell>
          <cell r="Y30">
            <v>39</v>
          </cell>
          <cell r="Z30">
            <v>39</v>
          </cell>
          <cell r="AA30">
            <v>36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114</v>
          </cell>
          <cell r="AL30">
            <v>201</v>
          </cell>
          <cell r="AM30">
            <v>351</v>
          </cell>
          <cell r="AN30">
            <v>0</v>
          </cell>
          <cell r="AO30">
            <v>0</v>
          </cell>
          <cell r="AP30">
            <v>1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1</v>
          </cell>
          <cell r="BA30">
            <v>4.333333333333333</v>
          </cell>
          <cell r="BB30">
            <v>6.333333333333333</v>
          </cell>
          <cell r="BC30">
            <v>0</v>
          </cell>
          <cell r="BD30">
            <v>0</v>
          </cell>
          <cell r="BE30">
            <v>0</v>
          </cell>
          <cell r="BF30"/>
          <cell r="BG30"/>
          <cell r="BH30"/>
          <cell r="BI30"/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6</v>
          </cell>
          <cell r="BU30"/>
          <cell r="BV30"/>
          <cell r="BW30"/>
          <cell r="BX30"/>
          <cell r="BY30"/>
          <cell r="BZ30"/>
          <cell r="CA30"/>
          <cell r="CB30"/>
          <cell r="CC30"/>
          <cell r="CD30">
            <v>22</v>
          </cell>
          <cell r="CE30">
            <v>9.6666666666666661</v>
          </cell>
          <cell r="CF30">
            <v>37.666666666666664</v>
          </cell>
          <cell r="CG30">
            <v>86</v>
          </cell>
          <cell r="CH30">
            <v>88</v>
          </cell>
          <cell r="CI30">
            <v>62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432.66666666666663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4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25</v>
          </cell>
          <cell r="W31">
            <v>88.333333333333329</v>
          </cell>
          <cell r="X31">
            <v>117.33333333333333</v>
          </cell>
          <cell r="Y31">
            <v>30</v>
          </cell>
          <cell r="Z31">
            <v>23</v>
          </cell>
          <cell r="AA31">
            <v>17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70</v>
          </cell>
          <cell r="AL31">
            <v>193.66666666666666</v>
          </cell>
          <cell r="AM31">
            <v>280.66666666666663</v>
          </cell>
          <cell r="AN31">
            <v>0</v>
          </cell>
          <cell r="AO31">
            <v>1</v>
          </cell>
          <cell r="AP31">
            <v>0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1</v>
          </cell>
          <cell r="BA31">
            <v>3.3333333333333335</v>
          </cell>
          <cell r="BB31">
            <v>4.3333333333333339</v>
          </cell>
          <cell r="BC31">
            <v>0</v>
          </cell>
          <cell r="BD31">
            <v>0</v>
          </cell>
          <cell r="BE31">
            <v>0</v>
          </cell>
          <cell r="BF31"/>
          <cell r="BG31"/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>
            <v>0.33333333333333331</v>
          </cell>
          <cell r="BQ31">
            <v>0.33333333333333331</v>
          </cell>
          <cell r="BR31">
            <v>0</v>
          </cell>
          <cell r="BS31">
            <v>0</v>
          </cell>
          <cell r="BT31">
            <v>0</v>
          </cell>
          <cell r="BU31"/>
          <cell r="BV31"/>
          <cell r="BW31"/>
          <cell r="BX31"/>
          <cell r="BY31"/>
          <cell r="BZ31"/>
          <cell r="CA31"/>
          <cell r="CB31"/>
          <cell r="CC31"/>
          <cell r="CD31">
            <v>0</v>
          </cell>
          <cell r="CE31">
            <v>0.33333333333333331</v>
          </cell>
          <cell r="CF31">
            <v>0.33333333333333331</v>
          </cell>
          <cell r="CG31">
            <v>40</v>
          </cell>
          <cell r="CH31">
            <v>35</v>
          </cell>
          <cell r="CI31">
            <v>21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285.99999999999994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4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70</v>
          </cell>
          <cell r="W32">
            <v>215.33333333333334</v>
          </cell>
          <cell r="X32">
            <v>289.33333333333337</v>
          </cell>
          <cell r="Y32">
            <v>14</v>
          </cell>
          <cell r="Z32">
            <v>16</v>
          </cell>
          <cell r="AA32">
            <v>5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35</v>
          </cell>
          <cell r="AL32">
            <v>83.666666666666671</v>
          </cell>
          <cell r="AM32">
            <v>123.66666666666667</v>
          </cell>
          <cell r="AN32">
            <v>2</v>
          </cell>
          <cell r="AO32">
            <v>1</v>
          </cell>
          <cell r="AP32">
            <v>0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3</v>
          </cell>
          <cell r="BA32">
            <v>5.333333333333333</v>
          </cell>
          <cell r="BB32">
            <v>8.3333333333333321</v>
          </cell>
          <cell r="BC32">
            <v>0</v>
          </cell>
          <cell r="BD32">
            <v>0</v>
          </cell>
          <cell r="BE32">
            <v>0</v>
          </cell>
          <cell r="BF32"/>
          <cell r="BG32"/>
          <cell r="BH32"/>
          <cell r="BI32"/>
          <cell r="BJ32"/>
          <cell r="BK32"/>
          <cell r="BL32"/>
          <cell r="BM32"/>
          <cell r="BN32"/>
          <cell r="BO32">
            <v>0</v>
          </cell>
          <cell r="BP32">
            <v>0.33333333333333331</v>
          </cell>
          <cell r="BQ32">
            <v>0.33333333333333331</v>
          </cell>
          <cell r="BR32">
            <v>1</v>
          </cell>
          <cell r="BS32">
            <v>3</v>
          </cell>
          <cell r="BT32">
            <v>0</v>
          </cell>
          <cell r="BU32"/>
          <cell r="BV32"/>
          <cell r="BW32"/>
          <cell r="BX32"/>
          <cell r="BY32"/>
          <cell r="BZ32"/>
          <cell r="CA32"/>
          <cell r="CB32"/>
          <cell r="CC32"/>
          <cell r="CD32">
            <v>4</v>
          </cell>
          <cell r="CE32">
            <v>4.333333333333333</v>
          </cell>
          <cell r="CF32">
            <v>8.3333333333333321</v>
          </cell>
          <cell r="CG32">
            <v>41</v>
          </cell>
          <cell r="CH32">
            <v>62</v>
          </cell>
          <cell r="CI32">
            <v>9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308.99999999999994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7</v>
          </cell>
          <cell r="W33">
            <v>9</v>
          </cell>
          <cell r="X33">
            <v>16</v>
          </cell>
          <cell r="Y33">
            <v>10</v>
          </cell>
          <cell r="Z33">
            <v>12</v>
          </cell>
          <cell r="AA33">
            <v>8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30</v>
          </cell>
          <cell r="AL33">
            <v>38.333333333333336</v>
          </cell>
          <cell r="AM33">
            <v>76.333333333333343</v>
          </cell>
          <cell r="AN33">
            <v>1</v>
          </cell>
          <cell r="AO33">
            <v>1</v>
          </cell>
          <cell r="AP33">
            <v>0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2</v>
          </cell>
          <cell r="BA33">
            <v>0.66666666666666663</v>
          </cell>
          <cell r="BB33">
            <v>2.6666666666666665</v>
          </cell>
          <cell r="BC33">
            <v>0</v>
          </cell>
          <cell r="BD33">
            <v>0</v>
          </cell>
          <cell r="BE33">
            <v>0</v>
          </cell>
          <cell r="BF33"/>
          <cell r="BG33"/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/>
          <cell r="BV33"/>
          <cell r="BW33"/>
          <cell r="BX33"/>
          <cell r="BY33"/>
          <cell r="BZ33"/>
          <cell r="CA33"/>
          <cell r="CB33"/>
          <cell r="CC33"/>
          <cell r="CD33">
            <v>4</v>
          </cell>
          <cell r="CE33">
            <v>0.33333333333333331</v>
          </cell>
          <cell r="CF33">
            <v>4.333333333333333</v>
          </cell>
          <cell r="CG33">
            <v>12</v>
          </cell>
          <cell r="CH33">
            <v>23</v>
          </cell>
          <cell r="CI33">
            <v>8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48.333333333333336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4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20</v>
          </cell>
          <cell r="W34">
            <v>47</v>
          </cell>
          <cell r="X34">
            <v>71</v>
          </cell>
          <cell r="Y34">
            <v>22</v>
          </cell>
          <cell r="Z34">
            <v>36</v>
          </cell>
          <cell r="AA34">
            <v>15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73</v>
          </cell>
          <cell r="AL34">
            <v>74</v>
          </cell>
          <cell r="AM34">
            <v>162</v>
          </cell>
          <cell r="AN34">
            <v>0</v>
          </cell>
          <cell r="AO34">
            <v>1</v>
          </cell>
          <cell r="AP34">
            <v>0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1</v>
          </cell>
          <cell r="BA34">
            <v>3</v>
          </cell>
          <cell r="BB34">
            <v>4</v>
          </cell>
          <cell r="BC34">
            <v>0</v>
          </cell>
          <cell r="BD34">
            <v>0</v>
          </cell>
          <cell r="BE34">
            <v>0</v>
          </cell>
          <cell r="BF34"/>
          <cell r="BG34"/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>
            <v>0.33333333333333331</v>
          </cell>
          <cell r="BQ34">
            <v>0.33333333333333331</v>
          </cell>
          <cell r="BR34">
            <v>1</v>
          </cell>
          <cell r="BS34">
            <v>0</v>
          </cell>
          <cell r="BT34">
            <v>1</v>
          </cell>
          <cell r="BU34"/>
          <cell r="BV34"/>
          <cell r="BW34"/>
          <cell r="BX34"/>
          <cell r="BY34"/>
          <cell r="BZ34"/>
          <cell r="CA34"/>
          <cell r="CB34"/>
          <cell r="CC34"/>
          <cell r="CD34">
            <v>2</v>
          </cell>
          <cell r="CE34">
            <v>3.6666666666666665</v>
          </cell>
          <cell r="CF34">
            <v>6.6666666666666661</v>
          </cell>
          <cell r="CG34">
            <v>31</v>
          </cell>
          <cell r="CH34">
            <v>45</v>
          </cell>
          <cell r="CI34">
            <v>20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128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4</v>
          </cell>
          <cell r="W35">
            <v>101.66666666666667</v>
          </cell>
          <cell r="X35">
            <v>106.66666666666667</v>
          </cell>
          <cell r="Y35">
            <v>7</v>
          </cell>
          <cell r="Z35">
            <v>3</v>
          </cell>
          <cell r="AA35">
            <v>10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20</v>
          </cell>
          <cell r="AL35">
            <v>102.33333333333333</v>
          </cell>
          <cell r="AM35">
            <v>132.33333333333331</v>
          </cell>
          <cell r="AN35">
            <v>1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1</v>
          </cell>
          <cell r="BA35">
            <v>5.333333333333333</v>
          </cell>
          <cell r="BB35">
            <v>6.333333333333333</v>
          </cell>
          <cell r="BC35">
            <v>0</v>
          </cell>
          <cell r="BD35">
            <v>0</v>
          </cell>
          <cell r="BE35">
            <v>0</v>
          </cell>
          <cell r="BF35"/>
          <cell r="BG35"/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/>
          <cell r="BV35"/>
          <cell r="BW35"/>
          <cell r="BX35"/>
          <cell r="BY35"/>
          <cell r="BZ35"/>
          <cell r="CA35"/>
          <cell r="CB35"/>
          <cell r="CC35"/>
          <cell r="CD35">
            <v>3</v>
          </cell>
          <cell r="CE35">
            <v>5</v>
          </cell>
          <cell r="CF35">
            <v>11</v>
          </cell>
          <cell r="CG35">
            <v>11</v>
          </cell>
          <cell r="CH35">
            <v>3</v>
          </cell>
          <cell r="CI35">
            <v>14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214.33333333333334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1</v>
          </cell>
          <cell r="W36">
            <v>35.333333333333336</v>
          </cell>
          <cell r="X36">
            <v>37.333333333333336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248.33333333333334</v>
          </cell>
          <cell r="AM36">
            <v>248.33333333333334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3.3333333333333335</v>
          </cell>
          <cell r="BC36">
            <v>0</v>
          </cell>
          <cell r="BD36">
            <v>0</v>
          </cell>
          <cell r="BE36">
            <v>0</v>
          </cell>
          <cell r="BF36"/>
          <cell r="BG36"/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>
            <v>0.66666666666666663</v>
          </cell>
          <cell r="BQ36">
            <v>0.66666666666666663</v>
          </cell>
          <cell r="BR36">
            <v>0</v>
          </cell>
          <cell r="BS36">
            <v>0</v>
          </cell>
          <cell r="BT36">
            <v>0</v>
          </cell>
          <cell r="BU36"/>
          <cell r="BV36"/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>
            <v>0.33333333333333331</v>
          </cell>
          <cell r="CF36">
            <v>0.33333333333333331</v>
          </cell>
          <cell r="CG36">
            <v>0</v>
          </cell>
          <cell r="CH36">
            <v>0</v>
          </cell>
          <cell r="CI36">
            <v>1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288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16</v>
          </cell>
          <cell r="L37">
            <v>6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26</v>
          </cell>
          <cell r="W37">
            <v>103</v>
          </cell>
          <cell r="X37">
            <v>135</v>
          </cell>
          <cell r="Y37">
            <v>10</v>
          </cell>
          <cell r="Z37">
            <v>7</v>
          </cell>
          <cell r="AA37">
            <v>10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27</v>
          </cell>
          <cell r="AL37">
            <v>57.333333333333336</v>
          </cell>
          <cell r="AM37">
            <v>94.333333333333343</v>
          </cell>
          <cell r="AN37">
            <v>0</v>
          </cell>
          <cell r="AO37">
            <v>0</v>
          </cell>
          <cell r="AP37">
            <v>1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1</v>
          </cell>
          <cell r="BA37">
            <v>2</v>
          </cell>
          <cell r="BB37">
            <v>4</v>
          </cell>
          <cell r="BC37">
            <v>0</v>
          </cell>
          <cell r="BD37">
            <v>0</v>
          </cell>
          <cell r="BE37">
            <v>0</v>
          </cell>
          <cell r="BF37"/>
          <cell r="BG37"/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5</v>
          </cell>
          <cell r="BS37">
            <v>7</v>
          </cell>
          <cell r="BT37">
            <v>1</v>
          </cell>
          <cell r="BU37"/>
          <cell r="BV37"/>
          <cell r="BW37"/>
          <cell r="BX37"/>
          <cell r="BY37"/>
          <cell r="BZ37"/>
          <cell r="CA37"/>
          <cell r="CB37"/>
          <cell r="CC37"/>
          <cell r="CD37">
            <v>13</v>
          </cell>
          <cell r="CE37">
            <v>9</v>
          </cell>
          <cell r="CF37">
            <v>23</v>
          </cell>
          <cell r="CG37">
            <v>19</v>
          </cell>
          <cell r="CH37">
            <v>30</v>
          </cell>
          <cell r="CI37">
            <v>18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171.33333333333334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6</v>
          </cell>
          <cell r="W38">
            <v>13.666666666666666</v>
          </cell>
          <cell r="X38">
            <v>19.666666666666664</v>
          </cell>
          <cell r="Y38">
            <v>7</v>
          </cell>
          <cell r="Z38">
            <v>1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8</v>
          </cell>
          <cell r="AL38">
            <v>10</v>
          </cell>
          <cell r="AM38">
            <v>18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/>
          <cell r="BG38"/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/>
          <cell r="BV38"/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>
            <v>0.66666666666666663</v>
          </cell>
          <cell r="CF38">
            <v>0.66666666666666663</v>
          </cell>
          <cell r="CG38">
            <v>13</v>
          </cell>
          <cell r="CH38">
            <v>1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24.333333333333332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1.6666666666666667</v>
          </cell>
          <cell r="X39">
            <v>1.6666666666666667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7.333333333333333</v>
          </cell>
          <cell r="AM39">
            <v>7.333333333333333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/>
          <cell r="BG39"/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/>
          <cell r="BV39"/>
          <cell r="BW39"/>
          <cell r="BX39"/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10</v>
          </cell>
          <cell r="W40">
            <v>33.666666666666664</v>
          </cell>
          <cell r="X40">
            <v>45.666666666666664</v>
          </cell>
          <cell r="Y40">
            <v>0</v>
          </cell>
          <cell r="Z40">
            <v>6</v>
          </cell>
          <cell r="AA40">
            <v>8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14</v>
          </cell>
          <cell r="AL40">
            <v>91</v>
          </cell>
          <cell r="AM40">
            <v>113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0.33333333333333331</v>
          </cell>
          <cell r="BB40">
            <v>0.33333333333333331</v>
          </cell>
          <cell r="BC40">
            <v>0</v>
          </cell>
          <cell r="BD40">
            <v>0</v>
          </cell>
          <cell r="BE40">
            <v>0</v>
          </cell>
          <cell r="BF40"/>
          <cell r="BG40"/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/>
          <cell r="BV40"/>
          <cell r="BW40"/>
          <cell r="BX40"/>
          <cell r="BY40"/>
          <cell r="BZ40"/>
          <cell r="CA40"/>
          <cell r="CB40"/>
          <cell r="CC40"/>
          <cell r="CD40">
            <v>0</v>
          </cell>
          <cell r="CE40">
            <v>0.33333333333333331</v>
          </cell>
          <cell r="CF40">
            <v>0.33333333333333331</v>
          </cell>
          <cell r="CG40">
            <v>2</v>
          </cell>
          <cell r="CH40">
            <v>12</v>
          </cell>
          <cell r="CI40">
            <v>10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125.33333333333331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1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38</v>
          </cell>
          <cell r="W41">
            <v>78.666666666666671</v>
          </cell>
          <cell r="X41">
            <v>117.66666666666667</v>
          </cell>
          <cell r="Y41">
            <v>1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1</v>
          </cell>
          <cell r="AL41">
            <v>4.666666666666667</v>
          </cell>
          <cell r="AM41">
            <v>5.666666666666667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1</v>
          </cell>
          <cell r="BB41">
            <v>1</v>
          </cell>
          <cell r="BC41">
            <v>0</v>
          </cell>
          <cell r="BD41">
            <v>0</v>
          </cell>
          <cell r="BE41">
            <v>0</v>
          </cell>
          <cell r="BF41"/>
          <cell r="BG41"/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/>
          <cell r="BV41"/>
          <cell r="BW41"/>
          <cell r="BX41"/>
          <cell r="BY41"/>
          <cell r="BZ41"/>
          <cell r="CA41"/>
          <cell r="CB41"/>
          <cell r="CC41"/>
          <cell r="CD41">
            <v>0</v>
          </cell>
          <cell r="CE41">
            <v>0.66666666666666663</v>
          </cell>
          <cell r="CF41">
            <v>0.66666666666666663</v>
          </cell>
          <cell r="CG41">
            <v>22</v>
          </cell>
          <cell r="CH41">
            <v>16</v>
          </cell>
          <cell r="CI41">
            <v>1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85.000000000000014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2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38</v>
          </cell>
          <cell r="W42">
            <v>152</v>
          </cell>
          <cell r="X42">
            <v>192</v>
          </cell>
          <cell r="Y42">
            <v>17</v>
          </cell>
          <cell r="Z42">
            <v>15</v>
          </cell>
          <cell r="AA42">
            <v>1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33</v>
          </cell>
          <cell r="AL42">
            <v>118.33333333333333</v>
          </cell>
          <cell r="AM42">
            <v>152.33333333333331</v>
          </cell>
          <cell r="AN42">
            <v>0</v>
          </cell>
          <cell r="AO42">
            <v>1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1</v>
          </cell>
          <cell r="BA42">
            <v>6</v>
          </cell>
          <cell r="BB42">
            <v>7</v>
          </cell>
          <cell r="BC42">
            <v>0</v>
          </cell>
          <cell r="BD42">
            <v>0</v>
          </cell>
          <cell r="BE42">
            <v>0</v>
          </cell>
          <cell r="BF42"/>
          <cell r="BG42"/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>
            <v>0.66666666666666663</v>
          </cell>
          <cell r="BQ42">
            <v>0.66666666666666663</v>
          </cell>
          <cell r="BR42">
            <v>0</v>
          </cell>
          <cell r="BS42">
            <v>0</v>
          </cell>
          <cell r="BT42">
            <v>0</v>
          </cell>
          <cell r="BU42"/>
          <cell r="BV42"/>
          <cell r="BW42"/>
          <cell r="BX42"/>
          <cell r="BY42"/>
          <cell r="BZ42"/>
          <cell r="CA42"/>
          <cell r="CB42"/>
          <cell r="CC42"/>
          <cell r="CD42">
            <v>0</v>
          </cell>
          <cell r="CE42">
            <v>50.333333333333336</v>
          </cell>
          <cell r="CF42">
            <v>50.333333333333336</v>
          </cell>
          <cell r="CG42">
            <v>34</v>
          </cell>
          <cell r="CH42">
            <v>35</v>
          </cell>
          <cell r="CI42">
            <v>3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327.33333333333331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2</v>
          </cell>
          <cell r="W43">
            <v>8.3333333333333339</v>
          </cell>
          <cell r="X43">
            <v>10.333333333333334</v>
          </cell>
          <cell r="Y43">
            <v>2</v>
          </cell>
          <cell r="Z43">
            <v>4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6</v>
          </cell>
          <cell r="AL43">
            <v>16</v>
          </cell>
          <cell r="AM43">
            <v>22</v>
          </cell>
          <cell r="AN43">
            <v>0</v>
          </cell>
          <cell r="AO43">
            <v>0</v>
          </cell>
          <cell r="AP43">
            <v>0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0.66666666666666663</v>
          </cell>
          <cell r="BB43">
            <v>0.66666666666666663</v>
          </cell>
          <cell r="BC43">
            <v>0</v>
          </cell>
          <cell r="BD43">
            <v>0</v>
          </cell>
          <cell r="BE43">
            <v>0</v>
          </cell>
          <cell r="BF43"/>
          <cell r="BG43"/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/>
          <cell r="BV43"/>
          <cell r="BW43"/>
          <cell r="BX43"/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25.000000000000004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21.333333333333332</v>
          </cell>
          <cell r="X44">
            <v>21.333333333333332</v>
          </cell>
          <cell r="Y44">
            <v>1</v>
          </cell>
          <cell r="Z44">
            <v>0</v>
          </cell>
          <cell r="AA44">
            <v>1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2</v>
          </cell>
          <cell r="AL44">
            <v>8</v>
          </cell>
          <cell r="AM44">
            <v>11</v>
          </cell>
          <cell r="AN44">
            <v>0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0.33333333333333331</v>
          </cell>
          <cell r="BB44">
            <v>0.33333333333333331</v>
          </cell>
          <cell r="BC44">
            <v>0</v>
          </cell>
          <cell r="BD44">
            <v>0</v>
          </cell>
          <cell r="BE44">
            <v>0</v>
          </cell>
          <cell r="BF44"/>
          <cell r="BG44"/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/>
          <cell r="BV44"/>
          <cell r="BW44"/>
          <cell r="BX44"/>
          <cell r="BY44"/>
          <cell r="BZ44"/>
          <cell r="CA44"/>
          <cell r="CB44"/>
          <cell r="CC44"/>
          <cell r="CD44">
            <v>0</v>
          </cell>
          <cell r="CE44">
            <v>2.6666666666666665</v>
          </cell>
          <cell r="CF44">
            <v>2.6666666666666665</v>
          </cell>
          <cell r="CG44">
            <v>1</v>
          </cell>
          <cell r="CH44">
            <v>0</v>
          </cell>
          <cell r="CI44">
            <v>1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32.333333333333329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12.666666666666666</v>
          </cell>
          <cell r="X45">
            <v>12.666666666666666</v>
          </cell>
          <cell r="Y45">
            <v>6</v>
          </cell>
          <cell r="Z45">
            <v>3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9</v>
          </cell>
          <cell r="AL45">
            <v>40.333333333333336</v>
          </cell>
          <cell r="AM45">
            <v>49.333333333333336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/>
          <cell r="BG45"/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/>
          <cell r="BV45"/>
          <cell r="BW45"/>
          <cell r="BX45"/>
          <cell r="BY45"/>
          <cell r="BZ45"/>
          <cell r="CA45"/>
          <cell r="CB45"/>
          <cell r="CC45"/>
          <cell r="CD45">
            <v>0</v>
          </cell>
          <cell r="CE45">
            <v>1</v>
          </cell>
          <cell r="CF45">
            <v>1</v>
          </cell>
          <cell r="CG45">
            <v>6</v>
          </cell>
          <cell r="CH45">
            <v>3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55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3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11</v>
          </cell>
          <cell r="W46">
            <v>88.333333333333329</v>
          </cell>
          <cell r="X46">
            <v>102.33333333333333</v>
          </cell>
          <cell r="Y46">
            <v>0</v>
          </cell>
          <cell r="Z46">
            <v>2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2</v>
          </cell>
          <cell r="AL46">
            <v>14.666666666666666</v>
          </cell>
          <cell r="AM46">
            <v>16.666666666666664</v>
          </cell>
          <cell r="AN46">
            <v>0</v>
          </cell>
          <cell r="AO46">
            <v>2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2</v>
          </cell>
          <cell r="BA46">
            <v>2.3333333333333335</v>
          </cell>
          <cell r="BB46">
            <v>4.3333333333333339</v>
          </cell>
          <cell r="BC46">
            <v>0</v>
          </cell>
          <cell r="BD46">
            <v>0</v>
          </cell>
          <cell r="BE46">
            <v>0</v>
          </cell>
          <cell r="BF46"/>
          <cell r="BG46"/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/>
          <cell r="BV46"/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5</v>
          </cell>
          <cell r="CH46">
            <v>7</v>
          </cell>
          <cell r="CI46">
            <v>3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106.33333333333333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0.33333333333333331</v>
          </cell>
          <cell r="X47">
            <v>0.33333333333333331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10</v>
          </cell>
          <cell r="AM47">
            <v>10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/>
          <cell r="BG47"/>
          <cell r="BH47"/>
          <cell r="BI47"/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/>
          <cell r="BV47"/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10.333333333333334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4.333333333333333</v>
          </cell>
          <cell r="X48">
            <v>4.333333333333333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67.333333333333329</v>
          </cell>
          <cell r="AM48">
            <v>67.333333333333329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/>
          <cell r="BG48"/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/>
          <cell r="BV48"/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71.666666666666657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25.666666666666668</v>
          </cell>
          <cell r="AM49">
            <v>25.666666666666668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/>
          <cell r="BG49"/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/>
          <cell r="BV49"/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25.666666666666668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1</v>
          </cell>
          <cell r="W50">
            <v>3.3333333333333335</v>
          </cell>
          <cell r="X50">
            <v>4.3333333333333339</v>
          </cell>
          <cell r="Y50">
            <v>4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4</v>
          </cell>
          <cell r="AL50">
            <v>47.666666666666664</v>
          </cell>
          <cell r="AM50">
            <v>51.666666666666664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0.33333333333333331</v>
          </cell>
          <cell r="BB50">
            <v>0.33333333333333331</v>
          </cell>
          <cell r="BC50">
            <v>0</v>
          </cell>
          <cell r="BD50">
            <v>0</v>
          </cell>
          <cell r="BE50">
            <v>0</v>
          </cell>
          <cell r="BF50"/>
          <cell r="BG50"/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/>
          <cell r="BV50"/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51.333333333333336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0.66666666666666663</v>
          </cell>
          <cell r="X51">
            <v>0.66666666666666663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34</v>
          </cell>
          <cell r="AM51">
            <v>34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0.33333333333333331</v>
          </cell>
          <cell r="BB51">
            <v>0.33333333333333331</v>
          </cell>
          <cell r="BC51">
            <v>0</v>
          </cell>
          <cell r="BD51">
            <v>0</v>
          </cell>
          <cell r="BE51">
            <v>0</v>
          </cell>
          <cell r="BF51"/>
          <cell r="BG51"/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/>
          <cell r="BV51"/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35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7</v>
          </cell>
          <cell r="W52">
            <v>32.333333333333336</v>
          </cell>
          <cell r="X52">
            <v>39.333333333333336</v>
          </cell>
          <cell r="Y52">
            <v>1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1</v>
          </cell>
          <cell r="AL52">
            <v>8.6666666666666661</v>
          </cell>
          <cell r="AM52">
            <v>9.6666666666666661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1</v>
          </cell>
          <cell r="BB52">
            <v>1</v>
          </cell>
          <cell r="BC52">
            <v>0</v>
          </cell>
          <cell r="BD52">
            <v>0</v>
          </cell>
          <cell r="BE52">
            <v>0</v>
          </cell>
          <cell r="BF52"/>
          <cell r="BG52"/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/>
          <cell r="BV52"/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42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2</v>
          </cell>
          <cell r="W53">
            <v>9</v>
          </cell>
          <cell r="X53">
            <v>11</v>
          </cell>
          <cell r="Y53">
            <v>4</v>
          </cell>
          <cell r="Z53">
            <v>1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5</v>
          </cell>
          <cell r="AL53">
            <v>21.333333333333332</v>
          </cell>
          <cell r="AM53">
            <v>26.333333333333332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0.33333333333333331</v>
          </cell>
          <cell r="BB53">
            <v>0.33333333333333331</v>
          </cell>
          <cell r="BC53">
            <v>0</v>
          </cell>
          <cell r="BD53">
            <v>0</v>
          </cell>
          <cell r="BE53">
            <v>0</v>
          </cell>
          <cell r="BF53"/>
          <cell r="BG53"/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/>
          <cell r="BV53"/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>
            <v>0.33333333333333331</v>
          </cell>
          <cell r="CF53">
            <v>0.33333333333333331</v>
          </cell>
          <cell r="CG53">
            <v>4</v>
          </cell>
          <cell r="CH53">
            <v>3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30.999999999999996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2</v>
          </cell>
          <cell r="W54">
            <v>20</v>
          </cell>
          <cell r="X54">
            <v>23</v>
          </cell>
          <cell r="Y54">
            <v>9</v>
          </cell>
          <cell r="Z54">
            <v>4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13</v>
          </cell>
          <cell r="AL54">
            <v>15.666666666666666</v>
          </cell>
          <cell r="AM54">
            <v>28.666666666666664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1.3333333333333333</v>
          </cell>
          <cell r="BB54">
            <v>1.3333333333333333</v>
          </cell>
          <cell r="BC54">
            <v>0</v>
          </cell>
          <cell r="BD54">
            <v>0</v>
          </cell>
          <cell r="BE54">
            <v>0</v>
          </cell>
          <cell r="BF54"/>
          <cell r="BG54"/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/>
          <cell r="BV54"/>
          <cell r="BW54"/>
          <cell r="BX54"/>
          <cell r="BY54"/>
          <cell r="BZ54"/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1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37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3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25</v>
          </cell>
          <cell r="W55">
            <v>192.33333333333334</v>
          </cell>
          <cell r="X55">
            <v>220.33333333333334</v>
          </cell>
          <cell r="Y55">
            <v>15</v>
          </cell>
          <cell r="Z55">
            <v>19</v>
          </cell>
          <cell r="AA55">
            <v>7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41</v>
          </cell>
          <cell r="AL55">
            <v>166</v>
          </cell>
          <cell r="AM55">
            <v>214</v>
          </cell>
          <cell r="AN55">
            <v>1</v>
          </cell>
          <cell r="AO55">
            <v>0</v>
          </cell>
          <cell r="AP55">
            <v>0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1</v>
          </cell>
          <cell r="BA55">
            <v>6.666666666666667</v>
          </cell>
          <cell r="BB55">
            <v>7.666666666666667</v>
          </cell>
          <cell r="BC55">
            <v>0</v>
          </cell>
          <cell r="BD55">
            <v>0</v>
          </cell>
          <cell r="BE55">
            <v>0</v>
          </cell>
          <cell r="BF55"/>
          <cell r="BG55"/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/>
          <cell r="BV55"/>
          <cell r="BW55"/>
          <cell r="BX55"/>
          <cell r="BY55"/>
          <cell r="BZ55"/>
          <cell r="CA55"/>
          <cell r="CB55"/>
          <cell r="CC55"/>
          <cell r="CD55">
            <v>0</v>
          </cell>
          <cell r="CE55">
            <v>5</v>
          </cell>
          <cell r="CF55">
            <v>5</v>
          </cell>
          <cell r="CG55">
            <v>30</v>
          </cell>
          <cell r="CH55">
            <v>27</v>
          </cell>
          <cell r="CI55">
            <v>10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370.00000000000006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1</v>
          </cell>
          <cell r="W56">
            <v>9</v>
          </cell>
          <cell r="X56">
            <v>10</v>
          </cell>
          <cell r="Y56">
            <v>0</v>
          </cell>
          <cell r="Z56">
            <v>3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3</v>
          </cell>
          <cell r="AL56">
            <v>17.666666666666668</v>
          </cell>
          <cell r="AM56">
            <v>20.666666666666668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0.33333333333333331</v>
          </cell>
          <cell r="BB56">
            <v>0.33333333333333331</v>
          </cell>
          <cell r="BC56">
            <v>0</v>
          </cell>
          <cell r="BD56">
            <v>0</v>
          </cell>
          <cell r="BE56">
            <v>0</v>
          </cell>
          <cell r="BF56"/>
          <cell r="BG56"/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/>
          <cell r="BV56"/>
          <cell r="BW56"/>
          <cell r="BX56"/>
          <cell r="BY56"/>
          <cell r="BZ56"/>
          <cell r="CA56"/>
          <cell r="CB56"/>
          <cell r="CC56"/>
          <cell r="CD56">
            <v>0</v>
          </cell>
          <cell r="CE56">
            <v>2</v>
          </cell>
          <cell r="CF56">
            <v>2</v>
          </cell>
          <cell r="CG56">
            <v>1</v>
          </cell>
          <cell r="CH56">
            <v>3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29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6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12</v>
          </cell>
          <cell r="W57">
            <v>70.666666666666671</v>
          </cell>
          <cell r="X57">
            <v>88.666666666666671</v>
          </cell>
          <cell r="Y57">
            <v>28</v>
          </cell>
          <cell r="Z57">
            <v>14</v>
          </cell>
          <cell r="AA57">
            <v>17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59</v>
          </cell>
          <cell r="AL57">
            <v>263</v>
          </cell>
          <cell r="AM57">
            <v>339</v>
          </cell>
          <cell r="AN57">
            <v>0</v>
          </cell>
          <cell r="AO57">
            <v>0</v>
          </cell>
          <cell r="AP57">
            <v>1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1</v>
          </cell>
          <cell r="BA57">
            <v>2.6666666666666665</v>
          </cell>
          <cell r="BB57">
            <v>4.6666666666666661</v>
          </cell>
          <cell r="BC57">
            <v>0</v>
          </cell>
          <cell r="BD57">
            <v>0</v>
          </cell>
          <cell r="BE57">
            <v>0</v>
          </cell>
          <cell r="BF57"/>
          <cell r="BG57"/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>
            <v>0.33333333333333331</v>
          </cell>
          <cell r="BQ57">
            <v>0.33333333333333331</v>
          </cell>
          <cell r="BR57">
            <v>3</v>
          </cell>
          <cell r="BS57">
            <v>0</v>
          </cell>
          <cell r="BT57">
            <v>4</v>
          </cell>
          <cell r="BU57"/>
          <cell r="BV57"/>
          <cell r="BW57"/>
          <cell r="BX57"/>
          <cell r="BY57"/>
          <cell r="BZ57"/>
          <cell r="CA57"/>
          <cell r="CB57"/>
          <cell r="CC57"/>
          <cell r="CD57">
            <v>7</v>
          </cell>
          <cell r="CE57">
            <v>24</v>
          </cell>
          <cell r="CF57">
            <v>35</v>
          </cell>
          <cell r="CG57">
            <v>34</v>
          </cell>
          <cell r="CH57">
            <v>17</v>
          </cell>
          <cell r="CI57">
            <v>28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360.66666666666669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3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3</v>
          </cell>
          <cell r="W58">
            <v>68.666666666666671</v>
          </cell>
          <cell r="X58">
            <v>71.666666666666671</v>
          </cell>
          <cell r="Y58">
            <v>0</v>
          </cell>
          <cell r="Z58">
            <v>2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2</v>
          </cell>
          <cell r="AL58">
            <v>197</v>
          </cell>
          <cell r="AM58">
            <v>199</v>
          </cell>
          <cell r="AN58">
            <v>0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3.6666666666666665</v>
          </cell>
          <cell r="BB58">
            <v>3.6666666666666665</v>
          </cell>
          <cell r="BC58">
            <v>0</v>
          </cell>
          <cell r="BD58">
            <v>0</v>
          </cell>
          <cell r="BE58">
            <v>0</v>
          </cell>
          <cell r="BF58"/>
          <cell r="BG58"/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>
            <v>0.33333333333333331</v>
          </cell>
          <cell r="BQ58">
            <v>0.33333333333333331</v>
          </cell>
          <cell r="BR58">
            <v>0</v>
          </cell>
          <cell r="BS58">
            <v>0</v>
          </cell>
          <cell r="BT58">
            <v>0</v>
          </cell>
          <cell r="BU58"/>
          <cell r="BV58"/>
          <cell r="BW58"/>
          <cell r="BX58"/>
          <cell r="BY58"/>
          <cell r="BZ58"/>
          <cell r="CA58"/>
          <cell r="CB58"/>
          <cell r="CC58"/>
          <cell r="CD58">
            <v>0</v>
          </cell>
          <cell r="CE58">
            <v>15.666666666666666</v>
          </cell>
          <cell r="CF58">
            <v>15.666666666666666</v>
          </cell>
          <cell r="CG58">
            <v>0</v>
          </cell>
          <cell r="CH58">
            <v>5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285.33333333333337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1</v>
          </cell>
          <cell r="W59">
            <v>26.333333333333332</v>
          </cell>
          <cell r="X59">
            <v>27.333333333333332</v>
          </cell>
          <cell r="Y59">
            <v>3</v>
          </cell>
          <cell r="Z59">
            <v>2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5</v>
          </cell>
          <cell r="AL59">
            <v>71</v>
          </cell>
          <cell r="AM59">
            <v>76</v>
          </cell>
          <cell r="AN59">
            <v>0</v>
          </cell>
          <cell r="AO59">
            <v>0</v>
          </cell>
          <cell r="AP59">
            <v>1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1</v>
          </cell>
          <cell r="BA59">
            <v>1.6666666666666667</v>
          </cell>
          <cell r="BB59">
            <v>3.666666666666667</v>
          </cell>
          <cell r="BC59">
            <v>0</v>
          </cell>
          <cell r="BD59">
            <v>0</v>
          </cell>
          <cell r="BE59">
            <v>0</v>
          </cell>
          <cell r="BF59"/>
          <cell r="BG59"/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/>
          <cell r="BV59"/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1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99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19</v>
          </cell>
          <cell r="X60">
            <v>19</v>
          </cell>
          <cell r="Y60">
            <v>2</v>
          </cell>
          <cell r="Z60">
            <v>1</v>
          </cell>
          <cell r="AA60">
            <v>2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5</v>
          </cell>
          <cell r="AL60">
            <v>39.666666666666664</v>
          </cell>
          <cell r="AM60">
            <v>46.666666666666664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0.33333333333333331</v>
          </cell>
          <cell r="BB60">
            <v>0.33333333333333331</v>
          </cell>
          <cell r="BC60">
            <v>0</v>
          </cell>
          <cell r="BD60">
            <v>0</v>
          </cell>
          <cell r="BE60">
            <v>0</v>
          </cell>
          <cell r="BF60"/>
          <cell r="BG60"/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/>
          <cell r="BV60"/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>
            <v>0.66666666666666663</v>
          </cell>
          <cell r="CF60">
            <v>0.66666666666666663</v>
          </cell>
          <cell r="CG60">
            <v>2</v>
          </cell>
          <cell r="CH60">
            <v>1</v>
          </cell>
          <cell r="CI60">
            <v>2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59.666666666666664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2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4</v>
          </cell>
          <cell r="W61">
            <v>35.666666666666664</v>
          </cell>
          <cell r="X61">
            <v>41.666666666666664</v>
          </cell>
          <cell r="Y61">
            <v>9</v>
          </cell>
          <cell r="Z61">
            <v>0</v>
          </cell>
          <cell r="AA61">
            <v>11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20</v>
          </cell>
          <cell r="AL61">
            <v>44.666666666666664</v>
          </cell>
          <cell r="AM61">
            <v>75.666666666666657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/>
          <cell r="BG61"/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/>
          <cell r="BV61"/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13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80.333333333333329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6</v>
          </cell>
          <cell r="W62">
            <v>13.666666666666666</v>
          </cell>
          <cell r="X62">
            <v>19.666666666666664</v>
          </cell>
          <cell r="Y62">
            <v>7</v>
          </cell>
          <cell r="Z62">
            <v>1</v>
          </cell>
          <cell r="AA62">
            <v>1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9</v>
          </cell>
          <cell r="AL62">
            <v>59</v>
          </cell>
          <cell r="AM62">
            <v>69</v>
          </cell>
          <cell r="AN62">
            <v>1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1</v>
          </cell>
          <cell r="BA62">
            <v>0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F62"/>
          <cell r="BG62"/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/>
          <cell r="BV62"/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1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72.666666666666671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2</v>
          </cell>
          <cell r="W63">
            <v>33</v>
          </cell>
          <cell r="X63">
            <v>35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16</v>
          </cell>
          <cell r="AM63">
            <v>16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/>
          <cell r="BG63"/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/>
          <cell r="BV63"/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49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1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11</v>
          </cell>
          <cell r="W64">
            <v>122.66666666666667</v>
          </cell>
          <cell r="X64">
            <v>134.66666666666669</v>
          </cell>
          <cell r="Y64">
            <v>2</v>
          </cell>
          <cell r="Z64">
            <v>2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4</v>
          </cell>
          <cell r="AL64">
            <v>95</v>
          </cell>
          <cell r="AM64">
            <v>99</v>
          </cell>
          <cell r="AN64">
            <v>1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1</v>
          </cell>
          <cell r="BA64">
            <v>1.3333333333333333</v>
          </cell>
          <cell r="BB64">
            <v>2.333333333333333</v>
          </cell>
          <cell r="BC64">
            <v>0</v>
          </cell>
          <cell r="BD64">
            <v>0</v>
          </cell>
          <cell r="BE64">
            <v>0</v>
          </cell>
          <cell r="BF64"/>
          <cell r="BG64"/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>
            <v>0.33333333333333331</v>
          </cell>
          <cell r="BQ64">
            <v>0.33333333333333331</v>
          </cell>
          <cell r="BR64">
            <v>0</v>
          </cell>
          <cell r="BS64">
            <v>0</v>
          </cell>
          <cell r="BT64">
            <v>0</v>
          </cell>
          <cell r="BU64"/>
          <cell r="BV64"/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>
            <v>3</v>
          </cell>
          <cell r="CF64">
            <v>3</v>
          </cell>
          <cell r="CG64">
            <v>7</v>
          </cell>
          <cell r="CH64">
            <v>8</v>
          </cell>
          <cell r="CI64">
            <v>1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222.33333333333337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3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3</v>
          </cell>
          <cell r="W65">
            <v>4</v>
          </cell>
          <cell r="X65">
            <v>7</v>
          </cell>
          <cell r="Y65">
            <v>6</v>
          </cell>
          <cell r="Z65">
            <v>2</v>
          </cell>
          <cell r="AA65">
            <v>1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9</v>
          </cell>
          <cell r="AL65">
            <v>27.666666666666668</v>
          </cell>
          <cell r="AM65">
            <v>37.666666666666671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0.33333333333333331</v>
          </cell>
          <cell r="BB65">
            <v>0.33333333333333331</v>
          </cell>
          <cell r="BC65">
            <v>0</v>
          </cell>
          <cell r="BD65">
            <v>0</v>
          </cell>
          <cell r="BE65">
            <v>0</v>
          </cell>
          <cell r="BF65"/>
          <cell r="BG65"/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/>
          <cell r="BV65"/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>
            <v>0.33333333333333331</v>
          </cell>
          <cell r="CF65">
            <v>0.33333333333333331</v>
          </cell>
          <cell r="CG65">
            <v>6</v>
          </cell>
          <cell r="CH65">
            <v>5</v>
          </cell>
          <cell r="CI65">
            <v>1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32.333333333333336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2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29</v>
          </cell>
          <cell r="W66">
            <v>39.333333333333336</v>
          </cell>
          <cell r="X66">
            <v>70.333333333333343</v>
          </cell>
          <cell r="Y66">
            <v>12</v>
          </cell>
          <cell r="Z66">
            <v>4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16</v>
          </cell>
          <cell r="AL66">
            <v>77.666666666666671</v>
          </cell>
          <cell r="AM66">
            <v>93.666666666666671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0.66666666666666663</v>
          </cell>
          <cell r="BB66">
            <v>0.66666666666666663</v>
          </cell>
          <cell r="BC66">
            <v>0</v>
          </cell>
          <cell r="BD66">
            <v>0</v>
          </cell>
          <cell r="BE66">
            <v>0</v>
          </cell>
          <cell r="BF66"/>
          <cell r="BG66"/>
          <cell r="BH66"/>
          <cell r="BI66"/>
          <cell r="BJ66"/>
          <cell r="BK66"/>
          <cell r="BL66"/>
          <cell r="BM66"/>
          <cell r="BN66"/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/>
          <cell r="BV66"/>
          <cell r="BW66"/>
          <cell r="BX66"/>
          <cell r="BY66"/>
          <cell r="BZ66"/>
          <cell r="CA66"/>
          <cell r="CB66"/>
          <cell r="CC66"/>
          <cell r="CD66">
            <v>0</v>
          </cell>
          <cell r="CE66">
            <v>0.66666666666666663</v>
          </cell>
          <cell r="CF66">
            <v>0.66666666666666663</v>
          </cell>
          <cell r="CG66">
            <v>26</v>
          </cell>
          <cell r="CH66">
            <v>17</v>
          </cell>
          <cell r="CI66">
            <v>2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118.33333333333334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4</v>
          </cell>
          <cell r="W67">
            <v>9.6666666666666661</v>
          </cell>
          <cell r="X67">
            <v>13.666666666666666</v>
          </cell>
          <cell r="Y67">
            <v>11</v>
          </cell>
          <cell r="Z67">
            <v>13</v>
          </cell>
          <cell r="AA67">
            <v>2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26</v>
          </cell>
          <cell r="AL67">
            <v>51.666666666666664</v>
          </cell>
          <cell r="AM67">
            <v>79.666666666666657</v>
          </cell>
          <cell r="AN67">
            <v>0</v>
          </cell>
          <cell r="AO67">
            <v>1</v>
          </cell>
          <cell r="AP67">
            <v>0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1</v>
          </cell>
          <cell r="BA67">
            <v>1</v>
          </cell>
          <cell r="BB67">
            <v>2</v>
          </cell>
          <cell r="BC67">
            <v>0</v>
          </cell>
          <cell r="BD67">
            <v>0</v>
          </cell>
          <cell r="BE67">
            <v>0</v>
          </cell>
          <cell r="BF67"/>
          <cell r="BG67"/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/>
          <cell r="BV67"/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>
            <v>1.3333333333333333</v>
          </cell>
          <cell r="CF67">
            <v>1.3333333333333333</v>
          </cell>
          <cell r="CG67">
            <v>13</v>
          </cell>
          <cell r="CH67">
            <v>16</v>
          </cell>
          <cell r="CI67">
            <v>2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63.666666666666664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16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68</v>
          </cell>
          <cell r="W68">
            <v>255.66666666666666</v>
          </cell>
          <cell r="X68">
            <v>339.66666666666663</v>
          </cell>
          <cell r="Y68">
            <v>8</v>
          </cell>
          <cell r="Z68">
            <v>7</v>
          </cell>
          <cell r="AA68">
            <v>6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21</v>
          </cell>
          <cell r="AL68">
            <v>111</v>
          </cell>
          <cell r="AM68">
            <v>138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4</v>
          </cell>
          <cell r="BB68">
            <v>4</v>
          </cell>
          <cell r="BC68">
            <v>0</v>
          </cell>
          <cell r="BD68">
            <v>0</v>
          </cell>
          <cell r="BE68">
            <v>0</v>
          </cell>
          <cell r="BF68"/>
          <cell r="BG68"/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>
            <v>0.33333333333333331</v>
          </cell>
          <cell r="BQ68">
            <v>0.33333333333333331</v>
          </cell>
          <cell r="BR68">
            <v>0</v>
          </cell>
          <cell r="BS68">
            <v>1</v>
          </cell>
          <cell r="BT68">
            <v>2</v>
          </cell>
          <cell r="BU68"/>
          <cell r="BV68"/>
          <cell r="BW68"/>
          <cell r="BX68"/>
          <cell r="BY68"/>
          <cell r="BZ68"/>
          <cell r="CA68"/>
          <cell r="CB68"/>
          <cell r="CC68"/>
          <cell r="CD68">
            <v>3</v>
          </cell>
          <cell r="CE68">
            <v>11</v>
          </cell>
          <cell r="CF68">
            <v>16</v>
          </cell>
          <cell r="CG68">
            <v>34</v>
          </cell>
          <cell r="CH68">
            <v>34</v>
          </cell>
          <cell r="CI68">
            <v>24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381.99999999999994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7</v>
          </cell>
          <cell r="W69">
            <v>59</v>
          </cell>
          <cell r="X69">
            <v>68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51.333333333333336</v>
          </cell>
          <cell r="AM69">
            <v>51.333333333333336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1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F69"/>
          <cell r="BG69"/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/>
          <cell r="BV69"/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>
            <v>1.3333333333333333</v>
          </cell>
          <cell r="CF69">
            <v>1.3333333333333333</v>
          </cell>
          <cell r="CG69">
            <v>4</v>
          </cell>
          <cell r="CH69">
            <v>1</v>
          </cell>
          <cell r="CI69">
            <v>2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112.66666666666667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4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10</v>
          </cell>
          <cell r="W70">
            <v>108</v>
          </cell>
          <cell r="X70">
            <v>122</v>
          </cell>
          <cell r="Y70">
            <v>19</v>
          </cell>
          <cell r="Z70">
            <v>5</v>
          </cell>
          <cell r="AA70">
            <v>6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30</v>
          </cell>
          <cell r="AL70">
            <v>251.66666666666666</v>
          </cell>
          <cell r="AM70">
            <v>287.66666666666663</v>
          </cell>
          <cell r="AN70">
            <v>6</v>
          </cell>
          <cell r="AO70">
            <v>3</v>
          </cell>
          <cell r="AP70">
            <v>2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11</v>
          </cell>
          <cell r="BA70">
            <v>14</v>
          </cell>
          <cell r="BB70">
            <v>27</v>
          </cell>
          <cell r="BC70">
            <v>0</v>
          </cell>
          <cell r="BD70">
            <v>0</v>
          </cell>
          <cell r="BE70">
            <v>0</v>
          </cell>
          <cell r="BF70"/>
          <cell r="BG70"/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>
            <v>0.33333333333333331</v>
          </cell>
          <cell r="BQ70">
            <v>0.33333333333333331</v>
          </cell>
          <cell r="BR70">
            <v>4</v>
          </cell>
          <cell r="BS70">
            <v>1</v>
          </cell>
          <cell r="BT70">
            <v>1</v>
          </cell>
          <cell r="BU70"/>
          <cell r="BV70"/>
          <cell r="BW70"/>
          <cell r="BX70"/>
          <cell r="BY70"/>
          <cell r="BZ70"/>
          <cell r="CA70"/>
          <cell r="CB70"/>
          <cell r="CC70"/>
          <cell r="CD70">
            <v>6</v>
          </cell>
          <cell r="CE70">
            <v>45.333333333333336</v>
          </cell>
          <cell r="CF70">
            <v>52.333333333333336</v>
          </cell>
          <cell r="CG70">
            <v>34</v>
          </cell>
          <cell r="CH70">
            <v>10</v>
          </cell>
          <cell r="CI70">
            <v>13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419.33333333333326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1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4</v>
          </cell>
          <cell r="W71">
            <v>87.333333333333329</v>
          </cell>
          <cell r="X71">
            <v>92.333333333333329</v>
          </cell>
          <cell r="Y71">
            <v>6</v>
          </cell>
          <cell r="Z71">
            <v>3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9</v>
          </cell>
          <cell r="AL71">
            <v>19.666666666666668</v>
          </cell>
          <cell r="AM71">
            <v>28.666666666666668</v>
          </cell>
          <cell r="AN71">
            <v>0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10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/>
          <cell r="BG71"/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/>
          <cell r="BV71"/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>
            <v>6</v>
          </cell>
          <cell r="CF71">
            <v>6</v>
          </cell>
          <cell r="CG71">
            <v>7</v>
          </cell>
          <cell r="CH71">
            <v>5</v>
          </cell>
          <cell r="CI71">
            <v>1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123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23</v>
          </cell>
          <cell r="X72">
            <v>23</v>
          </cell>
          <cell r="Y72">
            <v>1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1</v>
          </cell>
          <cell r="AL72">
            <v>37.333333333333336</v>
          </cell>
          <cell r="AM72">
            <v>38.333333333333336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2</v>
          </cell>
          <cell r="BB72">
            <v>2</v>
          </cell>
          <cell r="BC72">
            <v>0</v>
          </cell>
          <cell r="BD72">
            <v>0</v>
          </cell>
          <cell r="BE72">
            <v>0</v>
          </cell>
          <cell r="BF72"/>
          <cell r="BG72"/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/>
          <cell r="BV72"/>
          <cell r="BW72"/>
          <cell r="BX72"/>
          <cell r="BY72"/>
          <cell r="BZ72"/>
          <cell r="CA72"/>
          <cell r="CB72"/>
          <cell r="CC72"/>
          <cell r="CD72">
            <v>2</v>
          </cell>
          <cell r="CE72">
            <v>3</v>
          </cell>
          <cell r="CF72">
            <v>5</v>
          </cell>
          <cell r="CG72">
            <v>2</v>
          </cell>
          <cell r="CH72">
            <v>1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65.333333333333343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108</v>
          </cell>
          <cell r="X73">
            <v>108</v>
          </cell>
          <cell r="Y73">
            <v>2</v>
          </cell>
          <cell r="Z73">
            <v>3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5</v>
          </cell>
          <cell r="AL73">
            <v>38.666666666666664</v>
          </cell>
          <cell r="AM73">
            <v>43.666666666666664</v>
          </cell>
          <cell r="AN73">
            <v>1</v>
          </cell>
          <cell r="AO73">
            <v>1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2</v>
          </cell>
          <cell r="BA73">
            <v>1.6666666666666667</v>
          </cell>
          <cell r="BB73">
            <v>3.666666666666667</v>
          </cell>
          <cell r="BC73">
            <v>0</v>
          </cell>
          <cell r="BD73">
            <v>0</v>
          </cell>
          <cell r="BE73">
            <v>0</v>
          </cell>
          <cell r="BF73"/>
          <cell r="BG73"/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0</v>
          </cell>
          <cell r="BU73"/>
          <cell r="BV73"/>
          <cell r="BW73"/>
          <cell r="BX73"/>
          <cell r="BY73"/>
          <cell r="BZ73"/>
          <cell r="CA73"/>
          <cell r="CB73"/>
          <cell r="CC73"/>
          <cell r="CD73">
            <v>3</v>
          </cell>
          <cell r="CE73">
            <v>14.333333333333334</v>
          </cell>
          <cell r="CF73">
            <v>17.333333333333336</v>
          </cell>
          <cell r="CG73">
            <v>3</v>
          </cell>
          <cell r="CH73">
            <v>7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162.66666666666666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4</v>
          </cell>
          <cell r="W74">
            <v>69.666666666666671</v>
          </cell>
          <cell r="X74">
            <v>73.666666666666671</v>
          </cell>
          <cell r="Y74">
            <v>1</v>
          </cell>
          <cell r="Z74">
            <v>1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2</v>
          </cell>
          <cell r="AL74">
            <v>30</v>
          </cell>
          <cell r="AM74">
            <v>32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2.3333333333333335</v>
          </cell>
          <cell r="BB74">
            <v>2.3333333333333335</v>
          </cell>
          <cell r="BC74">
            <v>0</v>
          </cell>
          <cell r="BD74">
            <v>0</v>
          </cell>
          <cell r="BE74">
            <v>0</v>
          </cell>
          <cell r="BF74"/>
          <cell r="BG74"/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>
            <v>0.33333333333333331</v>
          </cell>
          <cell r="BQ74">
            <v>0.33333333333333331</v>
          </cell>
          <cell r="BR74">
            <v>0</v>
          </cell>
          <cell r="BS74">
            <v>0</v>
          </cell>
          <cell r="BT74">
            <v>0</v>
          </cell>
          <cell r="BU74"/>
          <cell r="BV74"/>
          <cell r="BW74"/>
          <cell r="BX74"/>
          <cell r="BY74"/>
          <cell r="BZ74"/>
          <cell r="CA74"/>
          <cell r="CB74"/>
          <cell r="CC74"/>
          <cell r="CD74">
            <v>0</v>
          </cell>
          <cell r="CE74">
            <v>0</v>
          </cell>
          <cell r="CF74">
            <v>0</v>
          </cell>
          <cell r="CG74">
            <v>2</v>
          </cell>
          <cell r="CH74">
            <v>4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102.33333333333333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3</v>
          </cell>
          <cell r="L75">
            <v>1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5</v>
          </cell>
          <cell r="W75">
            <v>57.666666666666664</v>
          </cell>
          <cell r="X75">
            <v>63.666666666666664</v>
          </cell>
          <cell r="Y75">
            <v>2</v>
          </cell>
          <cell r="Z75">
            <v>4</v>
          </cell>
          <cell r="AA75">
            <v>1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7</v>
          </cell>
          <cell r="AL75">
            <v>59.333333333333336</v>
          </cell>
          <cell r="AM75">
            <v>67.333333333333343</v>
          </cell>
          <cell r="AN75">
            <v>0</v>
          </cell>
          <cell r="AO75">
            <v>1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1</v>
          </cell>
          <cell r="BA75">
            <v>1.6666666666666667</v>
          </cell>
          <cell r="BB75">
            <v>2.666666666666667</v>
          </cell>
          <cell r="BC75">
            <v>0</v>
          </cell>
          <cell r="BD75">
            <v>0</v>
          </cell>
          <cell r="BE75">
            <v>0</v>
          </cell>
          <cell r="BF75"/>
          <cell r="BG75"/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>
            <v>0.33333333333333331</v>
          </cell>
          <cell r="BQ75">
            <v>0.33333333333333331</v>
          </cell>
          <cell r="BR75">
            <v>0</v>
          </cell>
          <cell r="BS75">
            <v>3</v>
          </cell>
          <cell r="BT75">
            <v>0</v>
          </cell>
          <cell r="BU75"/>
          <cell r="BV75"/>
          <cell r="BW75"/>
          <cell r="BX75"/>
          <cell r="BY75"/>
          <cell r="BZ75"/>
          <cell r="CA75"/>
          <cell r="CB75"/>
          <cell r="CC75"/>
          <cell r="CD75">
            <v>3</v>
          </cell>
          <cell r="CE75">
            <v>5.333333333333333</v>
          </cell>
          <cell r="CF75">
            <v>8.3333333333333321</v>
          </cell>
          <cell r="CG75">
            <v>3</v>
          </cell>
          <cell r="CH75">
            <v>11</v>
          </cell>
          <cell r="CI75">
            <v>2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124.33333333333333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2</v>
          </cell>
          <cell r="W76">
            <v>182.66666666666666</v>
          </cell>
          <cell r="X76">
            <v>184.66666666666666</v>
          </cell>
          <cell r="Y76">
            <v>2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2</v>
          </cell>
          <cell r="AL76">
            <v>67.333333333333329</v>
          </cell>
          <cell r="AM76">
            <v>69.333333333333329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0.33333333333333331</v>
          </cell>
          <cell r="BB76">
            <v>0.33333333333333331</v>
          </cell>
          <cell r="BC76">
            <v>0</v>
          </cell>
          <cell r="BD76">
            <v>0</v>
          </cell>
          <cell r="BE76">
            <v>0</v>
          </cell>
          <cell r="BF76"/>
          <cell r="BG76"/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/>
          <cell r="BV76"/>
          <cell r="BW76"/>
          <cell r="BX76"/>
          <cell r="BY76"/>
          <cell r="BZ76"/>
          <cell r="CA76"/>
          <cell r="CB76"/>
          <cell r="CC76"/>
          <cell r="CD76">
            <v>0</v>
          </cell>
          <cell r="CE76">
            <v>0.33333333333333331</v>
          </cell>
          <cell r="CF76">
            <v>0.33333333333333331</v>
          </cell>
          <cell r="CG76">
            <v>4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250.66666666666669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26.333333333333332</v>
          </cell>
          <cell r="X77">
            <v>26.333333333333332</v>
          </cell>
          <cell r="Y77">
            <v>1</v>
          </cell>
          <cell r="Z77">
            <v>2</v>
          </cell>
          <cell r="AA77">
            <v>4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7</v>
          </cell>
          <cell r="AL77">
            <v>55</v>
          </cell>
          <cell r="AM77">
            <v>66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0.66666666666666663</v>
          </cell>
          <cell r="BC77">
            <v>0</v>
          </cell>
          <cell r="BD77">
            <v>0</v>
          </cell>
          <cell r="BE77">
            <v>0</v>
          </cell>
          <cell r="BF77"/>
          <cell r="BG77"/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1</v>
          </cell>
          <cell r="BU77"/>
          <cell r="BV77"/>
          <cell r="BW77"/>
          <cell r="BX77"/>
          <cell r="BY77"/>
          <cell r="BZ77"/>
          <cell r="CA77"/>
          <cell r="CB77"/>
          <cell r="CC77"/>
          <cell r="CD77">
            <v>1</v>
          </cell>
          <cell r="CE77">
            <v>1.3333333333333333</v>
          </cell>
          <cell r="CF77">
            <v>3.333333333333333</v>
          </cell>
          <cell r="CG77">
            <v>1</v>
          </cell>
          <cell r="CH77">
            <v>2</v>
          </cell>
          <cell r="CI77">
            <v>5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83.333333333333329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53.666666666666664</v>
          </cell>
          <cell r="X78">
            <v>53.666666666666664</v>
          </cell>
          <cell r="Y78">
            <v>4</v>
          </cell>
          <cell r="Z78">
            <v>2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6</v>
          </cell>
          <cell r="AL78">
            <v>22.333333333333332</v>
          </cell>
          <cell r="AM78">
            <v>28.333333333333332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/>
          <cell r="BG78"/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/>
          <cell r="BV78"/>
          <cell r="BW78"/>
          <cell r="BX78"/>
          <cell r="BY78"/>
          <cell r="BZ78"/>
          <cell r="CA78"/>
          <cell r="CB78"/>
          <cell r="CC78"/>
          <cell r="CD78">
            <v>0</v>
          </cell>
          <cell r="CE78">
            <v>0.66666666666666663</v>
          </cell>
          <cell r="CF78">
            <v>0.66666666666666663</v>
          </cell>
          <cell r="CG78">
            <v>4</v>
          </cell>
          <cell r="CH78">
            <v>2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76.666666666666671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6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32</v>
          </cell>
          <cell r="W79">
            <v>189.66666666666666</v>
          </cell>
          <cell r="X79">
            <v>227.66666666666666</v>
          </cell>
          <cell r="Y79">
            <v>10</v>
          </cell>
          <cell r="Z79">
            <v>8</v>
          </cell>
          <cell r="AA79">
            <v>3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21</v>
          </cell>
          <cell r="AL79">
            <v>80.666666666666671</v>
          </cell>
          <cell r="AM79">
            <v>104.66666666666667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7.666666666666667</v>
          </cell>
          <cell r="BB79">
            <v>7.666666666666667</v>
          </cell>
          <cell r="BC79">
            <v>0</v>
          </cell>
          <cell r="BD79">
            <v>0</v>
          </cell>
          <cell r="BE79">
            <v>0</v>
          </cell>
          <cell r="BF79"/>
          <cell r="BG79"/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/>
          <cell r="BV79"/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9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278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2</v>
          </cell>
          <cell r="W80">
            <v>58.666666666666664</v>
          </cell>
          <cell r="X80">
            <v>60.666666666666664</v>
          </cell>
          <cell r="Y80">
            <v>25</v>
          </cell>
          <cell r="Z80">
            <v>7</v>
          </cell>
          <cell r="AA80">
            <v>19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51</v>
          </cell>
          <cell r="AL80">
            <v>317.33333333333331</v>
          </cell>
          <cell r="AM80">
            <v>387.33333333333331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3.3333333333333335</v>
          </cell>
          <cell r="BB80">
            <v>3.3333333333333335</v>
          </cell>
          <cell r="BC80">
            <v>0</v>
          </cell>
          <cell r="BD80">
            <v>0</v>
          </cell>
          <cell r="BE80">
            <v>0</v>
          </cell>
          <cell r="BF80"/>
          <cell r="BG80"/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>
            <v>0.33333333333333331</v>
          </cell>
          <cell r="BQ80">
            <v>0.33333333333333331</v>
          </cell>
          <cell r="BR80">
            <v>2</v>
          </cell>
          <cell r="BS80">
            <v>0</v>
          </cell>
          <cell r="BT80">
            <v>0</v>
          </cell>
          <cell r="BU80"/>
          <cell r="BV80"/>
          <cell r="BW80"/>
          <cell r="BX80"/>
          <cell r="BY80"/>
          <cell r="BZ80"/>
          <cell r="CA80"/>
          <cell r="CB80"/>
          <cell r="CC80"/>
          <cell r="CD80">
            <v>2</v>
          </cell>
          <cell r="CE80">
            <v>3.3333333333333335</v>
          </cell>
          <cell r="CF80">
            <v>5.3333333333333339</v>
          </cell>
          <cell r="CG80">
            <v>28</v>
          </cell>
          <cell r="CH80">
            <v>8</v>
          </cell>
          <cell r="CI80">
            <v>19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382.99999999999994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1</v>
          </cell>
          <cell r="W81">
            <v>14.666666666666666</v>
          </cell>
          <cell r="X81">
            <v>15.666666666666666</v>
          </cell>
          <cell r="Y81">
            <v>2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2</v>
          </cell>
          <cell r="AL81">
            <v>25.666666666666668</v>
          </cell>
          <cell r="AM81">
            <v>27.666666666666668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/>
          <cell r="BG81"/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/>
          <cell r="BV81"/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40.333333333333336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2</v>
          </cell>
          <cell r="W82">
            <v>42.666666666666664</v>
          </cell>
          <cell r="X82">
            <v>44.666666666666664</v>
          </cell>
          <cell r="Y82">
            <v>12</v>
          </cell>
          <cell r="Z82">
            <v>6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18</v>
          </cell>
          <cell r="AL82">
            <v>56.666666666666664</v>
          </cell>
          <cell r="AM82">
            <v>74.666666666666657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0.66666666666666663</v>
          </cell>
          <cell r="BB82">
            <v>0.66666666666666663</v>
          </cell>
          <cell r="BC82">
            <v>0</v>
          </cell>
          <cell r="BD82">
            <v>0</v>
          </cell>
          <cell r="BE82">
            <v>0</v>
          </cell>
          <cell r="BF82"/>
          <cell r="BG82"/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/>
          <cell r="BV82"/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14</v>
          </cell>
          <cell r="CH82">
            <v>6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100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5</v>
          </cell>
          <cell r="W83">
            <v>6.666666666666667</v>
          </cell>
          <cell r="X83">
            <v>11.666666666666668</v>
          </cell>
          <cell r="Y83">
            <v>6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6</v>
          </cell>
          <cell r="AL83">
            <v>19</v>
          </cell>
          <cell r="AM83">
            <v>25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1.3333333333333333</v>
          </cell>
          <cell r="BB83">
            <v>1.3333333333333333</v>
          </cell>
          <cell r="BC83">
            <v>0</v>
          </cell>
          <cell r="BD83">
            <v>0</v>
          </cell>
          <cell r="BE83">
            <v>0</v>
          </cell>
          <cell r="BF83"/>
          <cell r="BG83"/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/>
          <cell r="BV83"/>
          <cell r="BW83"/>
          <cell r="BX83"/>
          <cell r="BY83"/>
          <cell r="BZ83"/>
          <cell r="CA83"/>
          <cell r="CB83"/>
          <cell r="CC83"/>
          <cell r="CD83">
            <v>1</v>
          </cell>
          <cell r="CE83">
            <v>3</v>
          </cell>
          <cell r="CF83">
            <v>4</v>
          </cell>
          <cell r="CG83">
            <v>12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30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4.333333333333333</v>
          </cell>
          <cell r="X84">
            <v>4.333333333333333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20.666666666666668</v>
          </cell>
          <cell r="AM84">
            <v>20.666666666666668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/>
          <cell r="BG84"/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/>
          <cell r="BV84"/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25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1</v>
          </cell>
          <cell r="W85">
            <v>2.3333333333333335</v>
          </cell>
          <cell r="X85">
            <v>3.3333333333333335</v>
          </cell>
          <cell r="Y85">
            <v>6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6</v>
          </cell>
          <cell r="AL85">
            <v>26.333333333333332</v>
          </cell>
          <cell r="AM85">
            <v>32.333333333333329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0.33333333333333331</v>
          </cell>
          <cell r="BB85">
            <v>0.33333333333333331</v>
          </cell>
          <cell r="BC85">
            <v>0</v>
          </cell>
          <cell r="BD85">
            <v>0</v>
          </cell>
          <cell r="BE85">
            <v>0</v>
          </cell>
          <cell r="BF85"/>
          <cell r="BG85"/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/>
          <cell r="BV85"/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>
            <v>0.66666666666666663</v>
          </cell>
          <cell r="CF85">
            <v>0.66666666666666663</v>
          </cell>
          <cell r="CG85">
            <v>7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29.666666666666664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0.66666666666666663</v>
          </cell>
          <cell r="X86">
            <v>0.66666666666666663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2.6666666666666665</v>
          </cell>
          <cell r="AM86">
            <v>2.6666666666666665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/>
          <cell r="BG86"/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/>
          <cell r="BV86"/>
          <cell r="BW86"/>
          <cell r="BX86"/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3.333333333333333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0.66666666666666663</v>
          </cell>
          <cell r="X87">
            <v>0.66666666666666663</v>
          </cell>
          <cell r="Y87">
            <v>7</v>
          </cell>
          <cell r="Z87">
            <v>2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9</v>
          </cell>
          <cell r="AL87">
            <v>19</v>
          </cell>
          <cell r="AM87">
            <v>28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/>
          <cell r="BG87"/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/>
          <cell r="BV87"/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>
            <v>1</v>
          </cell>
          <cell r="CF87">
            <v>1</v>
          </cell>
          <cell r="CG87">
            <v>7</v>
          </cell>
          <cell r="CH87">
            <v>2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20.666666666666668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1.3333333333333333</v>
          </cell>
          <cell r="X88">
            <v>1.3333333333333333</v>
          </cell>
          <cell r="Y88">
            <v>1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1</v>
          </cell>
          <cell r="AL88">
            <v>13.333333333333334</v>
          </cell>
          <cell r="AM88">
            <v>14.333333333333334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0.33333333333333331</v>
          </cell>
          <cell r="BB88">
            <v>0.33333333333333331</v>
          </cell>
          <cell r="BC88">
            <v>0</v>
          </cell>
          <cell r="BD88">
            <v>0</v>
          </cell>
          <cell r="BE88">
            <v>0</v>
          </cell>
          <cell r="BF88"/>
          <cell r="BG88"/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/>
          <cell r="BV88"/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>
            <v>1</v>
          </cell>
          <cell r="CF88">
            <v>1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16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1</v>
          </cell>
          <cell r="W89">
            <v>10.666666666666666</v>
          </cell>
          <cell r="X89">
            <v>11.666666666666666</v>
          </cell>
          <cell r="Y89">
            <v>8</v>
          </cell>
          <cell r="Z89">
            <v>3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11</v>
          </cell>
          <cell r="AL89">
            <v>28.666666666666668</v>
          </cell>
          <cell r="AM89">
            <v>39.666666666666671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0.33333333333333331</v>
          </cell>
          <cell r="BB89">
            <v>0.33333333333333331</v>
          </cell>
          <cell r="BC89">
            <v>0</v>
          </cell>
          <cell r="BD89">
            <v>0</v>
          </cell>
          <cell r="BE89">
            <v>0</v>
          </cell>
          <cell r="BF89"/>
          <cell r="BG89"/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/>
          <cell r="BV89"/>
          <cell r="BW89"/>
          <cell r="BX89"/>
          <cell r="BY89"/>
          <cell r="BZ89"/>
          <cell r="CA89"/>
          <cell r="CB89"/>
          <cell r="CC89"/>
          <cell r="CD89">
            <v>0</v>
          </cell>
          <cell r="CE89">
            <v>1</v>
          </cell>
          <cell r="CF89">
            <v>1</v>
          </cell>
          <cell r="CG89">
            <v>9</v>
          </cell>
          <cell r="CH89">
            <v>3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40.666666666666671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3</v>
          </cell>
          <cell r="X90">
            <v>3</v>
          </cell>
          <cell r="Y90">
            <v>6</v>
          </cell>
          <cell r="Z90">
            <v>5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11</v>
          </cell>
          <cell r="AL90">
            <v>46.666666666666664</v>
          </cell>
          <cell r="AM90">
            <v>57.666666666666664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0.66666666666666663</v>
          </cell>
          <cell r="BB90">
            <v>0.66666666666666663</v>
          </cell>
          <cell r="BC90">
            <v>0</v>
          </cell>
          <cell r="BD90">
            <v>0</v>
          </cell>
          <cell r="BE90">
            <v>0</v>
          </cell>
          <cell r="BF90"/>
          <cell r="BG90"/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/>
          <cell r="BV90"/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>
            <v>0.66666666666666663</v>
          </cell>
          <cell r="CF90">
            <v>0.66666666666666663</v>
          </cell>
          <cell r="CG90">
            <v>6</v>
          </cell>
          <cell r="CH90">
            <v>5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50.999999999999993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3</v>
          </cell>
          <cell r="W91">
            <v>19</v>
          </cell>
          <cell r="X91">
            <v>22</v>
          </cell>
          <cell r="Y91">
            <v>2</v>
          </cell>
          <cell r="Z91">
            <v>1</v>
          </cell>
          <cell r="AA91">
            <v>1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4</v>
          </cell>
          <cell r="AL91">
            <v>37.333333333333336</v>
          </cell>
          <cell r="AM91">
            <v>42.333333333333336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/>
          <cell r="BG91"/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/>
          <cell r="BV91"/>
          <cell r="BW91"/>
          <cell r="BX91"/>
          <cell r="BY91"/>
          <cell r="BZ91"/>
          <cell r="CA91"/>
          <cell r="CB91"/>
          <cell r="CC91"/>
          <cell r="CD91">
            <v>1</v>
          </cell>
          <cell r="CE91">
            <v>2</v>
          </cell>
          <cell r="CF91">
            <v>3</v>
          </cell>
          <cell r="CG91">
            <v>6</v>
          </cell>
          <cell r="CH91">
            <v>1</v>
          </cell>
          <cell r="CI91">
            <v>1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58.333333333333336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1.6666666666666667</v>
          </cell>
          <cell r="X92">
            <v>1.6666666666666667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5.333333333333333</v>
          </cell>
          <cell r="AM92">
            <v>5.333333333333333</v>
          </cell>
          <cell r="AN92">
            <v>0</v>
          </cell>
          <cell r="AO92">
            <v>0</v>
          </cell>
          <cell r="AP92">
            <v>1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1</v>
          </cell>
          <cell r="BA92">
            <v>0.33333333333333331</v>
          </cell>
          <cell r="BB92">
            <v>2.3333333333333335</v>
          </cell>
          <cell r="BC92">
            <v>0</v>
          </cell>
          <cell r="BD92">
            <v>0</v>
          </cell>
          <cell r="BE92">
            <v>0</v>
          </cell>
          <cell r="BF92"/>
          <cell r="BG92"/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/>
          <cell r="BV92"/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1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7.333333333333333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8</v>
          </cell>
          <cell r="W93">
            <v>5</v>
          </cell>
          <cell r="X93">
            <v>13</v>
          </cell>
          <cell r="Y93">
            <v>3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3</v>
          </cell>
          <cell r="AL93">
            <v>29.333333333333332</v>
          </cell>
          <cell r="AM93">
            <v>32.333333333333329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1</v>
          </cell>
          <cell r="BB93">
            <v>1</v>
          </cell>
          <cell r="BC93">
            <v>0</v>
          </cell>
          <cell r="BD93">
            <v>0</v>
          </cell>
          <cell r="BE93">
            <v>0</v>
          </cell>
          <cell r="BF93"/>
          <cell r="BG93"/>
          <cell r="BH93"/>
          <cell r="BI93"/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0</v>
          </cell>
          <cell r="BU93"/>
          <cell r="BV93"/>
          <cell r="BW93"/>
          <cell r="BX93"/>
          <cell r="BY93"/>
          <cell r="BZ93"/>
          <cell r="CA93"/>
          <cell r="CB93"/>
          <cell r="CC93"/>
          <cell r="CD93">
            <v>1</v>
          </cell>
          <cell r="CE93">
            <v>0.66666666666666663</v>
          </cell>
          <cell r="CF93">
            <v>1.6666666666666665</v>
          </cell>
          <cell r="CG93">
            <v>9</v>
          </cell>
          <cell r="CH93">
            <v>3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35.999999999999993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12</v>
          </cell>
          <cell r="L94">
            <v>10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26</v>
          </cell>
          <cell r="W94">
            <v>137</v>
          </cell>
          <cell r="X94">
            <v>173</v>
          </cell>
          <cell r="Y94">
            <v>14</v>
          </cell>
          <cell r="Z94">
            <v>27</v>
          </cell>
          <cell r="AA94">
            <v>8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49</v>
          </cell>
          <cell r="AL94">
            <v>150</v>
          </cell>
          <cell r="AM94">
            <v>207</v>
          </cell>
          <cell r="AN94">
            <v>1</v>
          </cell>
          <cell r="AO94">
            <v>0</v>
          </cell>
          <cell r="AP94">
            <v>1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2</v>
          </cell>
          <cell r="BA94">
            <v>5</v>
          </cell>
          <cell r="BB94">
            <v>8</v>
          </cell>
          <cell r="BC94">
            <v>0</v>
          </cell>
          <cell r="BD94">
            <v>0</v>
          </cell>
          <cell r="BE94">
            <v>0</v>
          </cell>
          <cell r="BF94"/>
          <cell r="BG94"/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>
            <v>0.66666666666666663</v>
          </cell>
          <cell r="BQ94">
            <v>0.66666666666666663</v>
          </cell>
          <cell r="BR94">
            <v>9</v>
          </cell>
          <cell r="BS94">
            <v>12</v>
          </cell>
          <cell r="BT94">
            <v>19</v>
          </cell>
          <cell r="BU94"/>
          <cell r="BV94"/>
          <cell r="BW94"/>
          <cell r="BX94"/>
          <cell r="BY94"/>
          <cell r="BZ94"/>
          <cell r="CA94"/>
          <cell r="CB94"/>
          <cell r="CC94"/>
          <cell r="CD94">
            <v>40</v>
          </cell>
          <cell r="CE94">
            <v>16.666666666666668</v>
          </cell>
          <cell r="CF94">
            <v>75.666666666666671</v>
          </cell>
          <cell r="CG94">
            <v>28</v>
          </cell>
          <cell r="CH94">
            <v>51</v>
          </cell>
          <cell r="CI94">
            <v>38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309.33333333333337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1</v>
          </cell>
          <cell r="W95">
            <v>30</v>
          </cell>
          <cell r="X95">
            <v>31</v>
          </cell>
          <cell r="Y95">
            <v>13</v>
          </cell>
          <cell r="Z95">
            <v>13</v>
          </cell>
          <cell r="AA95">
            <v>2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28</v>
          </cell>
          <cell r="AL95">
            <v>24.666666666666668</v>
          </cell>
          <cell r="AM95">
            <v>54.666666666666671</v>
          </cell>
          <cell r="AN95">
            <v>0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0.66666666666666663</v>
          </cell>
          <cell r="BB95">
            <v>0.66666666666666663</v>
          </cell>
          <cell r="BC95">
            <v>0</v>
          </cell>
          <cell r="BD95">
            <v>0</v>
          </cell>
          <cell r="BE95">
            <v>0</v>
          </cell>
          <cell r="BF95"/>
          <cell r="BG95"/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/>
          <cell r="BV95"/>
          <cell r="BW95"/>
          <cell r="BX95"/>
          <cell r="BY95"/>
          <cell r="BZ95"/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2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55.333333333333336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1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1</v>
          </cell>
          <cell r="W96">
            <v>90.333333333333329</v>
          </cell>
          <cell r="X96">
            <v>91.333333333333329</v>
          </cell>
          <cell r="Y96">
            <v>4</v>
          </cell>
          <cell r="Z96">
            <v>9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13</v>
          </cell>
          <cell r="AL96">
            <v>26</v>
          </cell>
          <cell r="AM96">
            <v>39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0.33333333333333331</v>
          </cell>
          <cell r="BB96">
            <v>0.33333333333333331</v>
          </cell>
          <cell r="BC96">
            <v>0</v>
          </cell>
          <cell r="BD96">
            <v>0</v>
          </cell>
          <cell r="BE96">
            <v>0</v>
          </cell>
          <cell r="BF96"/>
          <cell r="BG96"/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>
            <v>0.33333333333333331</v>
          </cell>
          <cell r="BQ96">
            <v>0.33333333333333331</v>
          </cell>
          <cell r="BR96">
            <v>0</v>
          </cell>
          <cell r="BS96">
            <v>0</v>
          </cell>
          <cell r="BT96">
            <v>0</v>
          </cell>
          <cell r="BU96"/>
          <cell r="BV96"/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>
            <v>19.333333333333332</v>
          </cell>
          <cell r="CF96">
            <v>19.333333333333332</v>
          </cell>
          <cell r="CG96">
            <v>4</v>
          </cell>
          <cell r="CH96">
            <v>10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136.33333333333331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1</v>
          </cell>
          <cell r="W97">
            <v>78</v>
          </cell>
          <cell r="X97">
            <v>79</v>
          </cell>
          <cell r="Y97">
            <v>2</v>
          </cell>
          <cell r="Z97">
            <v>3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5</v>
          </cell>
          <cell r="AL97">
            <v>29.666666666666668</v>
          </cell>
          <cell r="AM97">
            <v>34.666666666666671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2.3333333333333335</v>
          </cell>
          <cell r="BB97">
            <v>2.3333333333333335</v>
          </cell>
          <cell r="BC97">
            <v>0</v>
          </cell>
          <cell r="BD97">
            <v>0</v>
          </cell>
          <cell r="BE97">
            <v>0</v>
          </cell>
          <cell r="BF97"/>
          <cell r="BG97"/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/>
          <cell r="BV97"/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110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4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6</v>
          </cell>
          <cell r="W98">
            <v>46</v>
          </cell>
          <cell r="X98">
            <v>56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53</v>
          </cell>
          <cell r="AM98">
            <v>53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0.33333333333333331</v>
          </cell>
          <cell r="BB98">
            <v>0.33333333333333331</v>
          </cell>
          <cell r="BC98">
            <v>0</v>
          </cell>
          <cell r="BD98">
            <v>0</v>
          </cell>
          <cell r="BE98">
            <v>0</v>
          </cell>
          <cell r="BF98"/>
          <cell r="BG98"/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/>
          <cell r="BV98"/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>
            <v>1.3333333333333333</v>
          </cell>
          <cell r="CF98">
            <v>1.3333333333333333</v>
          </cell>
          <cell r="CG98">
            <v>0</v>
          </cell>
          <cell r="CH98">
            <v>2</v>
          </cell>
          <cell r="CI98">
            <v>4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100.66666666666666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35.666666666666664</v>
          </cell>
          <cell r="X99">
            <v>35.666666666666664</v>
          </cell>
          <cell r="Y99">
            <v>1</v>
          </cell>
          <cell r="Z99">
            <v>2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3</v>
          </cell>
          <cell r="AL99">
            <v>18.333333333333332</v>
          </cell>
          <cell r="AM99">
            <v>21.333333333333332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0.66666666666666663</v>
          </cell>
          <cell r="BB99">
            <v>0.66666666666666663</v>
          </cell>
          <cell r="BC99">
            <v>0</v>
          </cell>
          <cell r="BD99">
            <v>0</v>
          </cell>
          <cell r="BE99">
            <v>0</v>
          </cell>
          <cell r="BF99"/>
          <cell r="BG99"/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/>
          <cell r="BV99"/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>
            <v>2.3333333333333335</v>
          </cell>
          <cell r="CF99">
            <v>2.3333333333333335</v>
          </cell>
          <cell r="CG99">
            <v>1</v>
          </cell>
          <cell r="CH99">
            <v>2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57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5</v>
          </cell>
          <cell r="W100">
            <v>26</v>
          </cell>
          <cell r="X100">
            <v>31</v>
          </cell>
          <cell r="Y100">
            <v>5</v>
          </cell>
          <cell r="Z100">
            <v>2</v>
          </cell>
          <cell r="AA100">
            <v>1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8</v>
          </cell>
          <cell r="AL100">
            <v>36.333333333333336</v>
          </cell>
          <cell r="AM100">
            <v>45.333333333333336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1.6666666666666667</v>
          </cell>
          <cell r="BB100">
            <v>1.6666666666666667</v>
          </cell>
          <cell r="BC100">
            <v>0</v>
          </cell>
          <cell r="BD100">
            <v>0</v>
          </cell>
          <cell r="BE100">
            <v>0</v>
          </cell>
          <cell r="BF100"/>
          <cell r="BG100"/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/>
          <cell r="BV100"/>
          <cell r="BW100"/>
          <cell r="BX100"/>
          <cell r="BY100"/>
          <cell r="BZ100"/>
          <cell r="CA100"/>
          <cell r="CB100"/>
          <cell r="CC100"/>
          <cell r="CD100">
            <v>0</v>
          </cell>
          <cell r="CE100">
            <v>10.333333333333334</v>
          </cell>
          <cell r="CF100">
            <v>10.333333333333334</v>
          </cell>
          <cell r="CG100">
            <v>7</v>
          </cell>
          <cell r="CH100">
            <v>5</v>
          </cell>
          <cell r="CI100">
            <v>1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74.333333333333329</v>
          </cell>
        </row>
        <row r="101">
          <cell r="H101">
            <v>98</v>
          </cell>
          <cell r="I101" t="str">
            <v>SANTA RITA DE CASTILLA</v>
          </cell>
          <cell r="J101">
            <v>9</v>
          </cell>
          <cell r="K101">
            <v>6</v>
          </cell>
          <cell r="L101">
            <v>1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16</v>
          </cell>
          <cell r="W101">
            <v>84.666666666666671</v>
          </cell>
          <cell r="X101">
            <v>101.66666666666667</v>
          </cell>
          <cell r="Y101">
            <v>21</v>
          </cell>
          <cell r="Z101">
            <v>16</v>
          </cell>
          <cell r="AA101">
            <v>2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39</v>
          </cell>
          <cell r="AL101">
            <v>43.666666666666664</v>
          </cell>
          <cell r="AM101">
            <v>84.666666666666657</v>
          </cell>
          <cell r="AN101">
            <v>0</v>
          </cell>
          <cell r="AO101">
            <v>1</v>
          </cell>
          <cell r="AP101">
            <v>0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1</v>
          </cell>
          <cell r="BA101">
            <v>6.333333333333333</v>
          </cell>
          <cell r="BB101">
            <v>7.333333333333333</v>
          </cell>
          <cell r="BC101">
            <v>0</v>
          </cell>
          <cell r="BD101">
            <v>0</v>
          </cell>
          <cell r="BE101">
            <v>0</v>
          </cell>
          <cell r="BF101"/>
          <cell r="BG101"/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>
            <v>0.33333333333333331</v>
          </cell>
          <cell r="BQ101">
            <v>0.33333333333333331</v>
          </cell>
          <cell r="BR101">
            <v>1</v>
          </cell>
          <cell r="BS101">
            <v>0</v>
          </cell>
          <cell r="BT101">
            <v>0</v>
          </cell>
          <cell r="BU101"/>
          <cell r="BV101"/>
          <cell r="BW101"/>
          <cell r="BX101"/>
          <cell r="BY101"/>
          <cell r="BZ101"/>
          <cell r="CA101"/>
          <cell r="CB101"/>
          <cell r="CC101"/>
          <cell r="CD101">
            <v>1</v>
          </cell>
          <cell r="CE101">
            <v>10.666666666666666</v>
          </cell>
          <cell r="CF101">
            <v>11.666666666666666</v>
          </cell>
          <cell r="CG101">
            <v>31</v>
          </cell>
          <cell r="CH101">
            <v>23</v>
          </cell>
          <cell r="CI101">
            <v>3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145.66666666666669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85.666666666666671</v>
          </cell>
          <cell r="X102">
            <v>85.666666666666671</v>
          </cell>
          <cell r="Y102">
            <v>2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2</v>
          </cell>
          <cell r="AL102">
            <v>11.333333333333334</v>
          </cell>
          <cell r="AM102">
            <v>13.333333333333334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0.33333333333333331</v>
          </cell>
          <cell r="BB102">
            <v>0.33333333333333331</v>
          </cell>
          <cell r="BC102">
            <v>0</v>
          </cell>
          <cell r="BD102">
            <v>0</v>
          </cell>
          <cell r="BE102">
            <v>0</v>
          </cell>
          <cell r="BF102"/>
          <cell r="BG102"/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/>
          <cell r="BV102"/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97.333333333333329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3</v>
          </cell>
          <cell r="W103">
            <v>53.666666666666664</v>
          </cell>
          <cell r="X103">
            <v>56.666666666666664</v>
          </cell>
          <cell r="Y103">
            <v>11</v>
          </cell>
          <cell r="Z103">
            <v>6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17</v>
          </cell>
          <cell r="AL103">
            <v>21</v>
          </cell>
          <cell r="AM103">
            <v>38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1</v>
          </cell>
          <cell r="BB103">
            <v>1</v>
          </cell>
          <cell r="BC103">
            <v>0</v>
          </cell>
          <cell r="BD103">
            <v>0</v>
          </cell>
          <cell r="BE103">
            <v>0</v>
          </cell>
          <cell r="BF103"/>
          <cell r="BG103"/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/>
          <cell r="BV103"/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0.33333333333333331</v>
          </cell>
          <cell r="CF103">
            <v>0.33333333333333331</v>
          </cell>
          <cell r="CG103">
            <v>12</v>
          </cell>
          <cell r="CH103">
            <v>8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75.999999999999986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6</v>
          </cell>
          <cell r="L104">
            <v>7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20</v>
          </cell>
          <cell r="W104">
            <v>146.33333333333334</v>
          </cell>
          <cell r="X104">
            <v>173.33333333333334</v>
          </cell>
          <cell r="Y104">
            <v>69</v>
          </cell>
          <cell r="Z104">
            <v>20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89</v>
          </cell>
          <cell r="AL104">
            <v>279.66666666666669</v>
          </cell>
          <cell r="AM104">
            <v>368.66666666666669</v>
          </cell>
          <cell r="AN104">
            <v>1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>
            <v>1.6666666666666667</v>
          </cell>
          <cell r="BB104">
            <v>2.666666666666667</v>
          </cell>
          <cell r="BC104">
            <v>0</v>
          </cell>
          <cell r="BD104">
            <v>0</v>
          </cell>
          <cell r="BE104">
            <v>0</v>
          </cell>
          <cell r="BF104"/>
          <cell r="BG104"/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>
            <v>0.66666666666666663</v>
          </cell>
          <cell r="BQ104">
            <v>0.66666666666666663</v>
          </cell>
          <cell r="BR104">
            <v>1</v>
          </cell>
          <cell r="BS104">
            <v>2</v>
          </cell>
          <cell r="BT104">
            <v>6</v>
          </cell>
          <cell r="BU104"/>
          <cell r="BV104"/>
          <cell r="BW104"/>
          <cell r="BX104"/>
          <cell r="BY104"/>
          <cell r="BZ104"/>
          <cell r="CA104"/>
          <cell r="CB104"/>
          <cell r="CC104"/>
          <cell r="CD104">
            <v>9</v>
          </cell>
          <cell r="CE104">
            <v>9.6666666666666661</v>
          </cell>
          <cell r="CF104">
            <v>24.666666666666664</v>
          </cell>
          <cell r="CG104">
            <v>78</v>
          </cell>
          <cell r="CH104">
            <v>28</v>
          </cell>
          <cell r="CI104">
            <v>13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438.00000000000006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9</v>
          </cell>
          <cell r="W105">
            <v>57</v>
          </cell>
          <cell r="X105">
            <v>66</v>
          </cell>
          <cell r="Y105">
            <v>8</v>
          </cell>
          <cell r="Z105">
            <v>10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18</v>
          </cell>
          <cell r="AL105">
            <v>149.66666666666666</v>
          </cell>
          <cell r="AM105">
            <v>167.66666666666666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3.3333333333333335</v>
          </cell>
          <cell r="BB105">
            <v>3.3333333333333335</v>
          </cell>
          <cell r="BC105">
            <v>0</v>
          </cell>
          <cell r="BD105">
            <v>0</v>
          </cell>
          <cell r="BE105">
            <v>0</v>
          </cell>
          <cell r="BF105"/>
          <cell r="BG105"/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0</v>
          </cell>
          <cell r="BU105"/>
          <cell r="BV105"/>
          <cell r="BW105"/>
          <cell r="BX105"/>
          <cell r="BY105"/>
          <cell r="BZ105"/>
          <cell r="CA105"/>
          <cell r="CB105"/>
          <cell r="CC105"/>
          <cell r="CD105">
            <v>8</v>
          </cell>
          <cell r="CE105">
            <v>4</v>
          </cell>
          <cell r="CF105">
            <v>12</v>
          </cell>
          <cell r="CG105">
            <v>10</v>
          </cell>
          <cell r="CH105">
            <v>25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214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1</v>
          </cell>
          <cell r="W106">
            <v>7.666666666666667</v>
          </cell>
          <cell r="X106">
            <v>8.6666666666666679</v>
          </cell>
          <cell r="Y106">
            <v>2</v>
          </cell>
          <cell r="Z106">
            <v>6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8</v>
          </cell>
          <cell r="AL106">
            <v>8</v>
          </cell>
          <cell r="AM106">
            <v>16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/>
          <cell r="BG106"/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/>
          <cell r="BV106"/>
          <cell r="BW106"/>
          <cell r="BX106"/>
          <cell r="BY106"/>
          <cell r="BZ106"/>
          <cell r="CA106"/>
          <cell r="CB106"/>
          <cell r="CC106"/>
          <cell r="CD106">
            <v>1</v>
          </cell>
          <cell r="CE106">
            <v>0.33333333333333331</v>
          </cell>
          <cell r="CF106">
            <v>2.3333333333333335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16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85.666666666666671</v>
          </cell>
          <cell r="X107">
            <v>85.666666666666671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152.33333333333334</v>
          </cell>
          <cell r="AM107">
            <v>152.33333333333334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2.3333333333333335</v>
          </cell>
          <cell r="BB107">
            <v>2.3333333333333335</v>
          </cell>
          <cell r="BC107">
            <v>0</v>
          </cell>
          <cell r="BD107">
            <v>0</v>
          </cell>
          <cell r="BE107">
            <v>0</v>
          </cell>
          <cell r="BF107"/>
          <cell r="BG107"/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/>
          <cell r="BV107"/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>
            <v>0.66666666666666663</v>
          </cell>
          <cell r="CF107">
            <v>0.66666666666666663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241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12</v>
          </cell>
          <cell r="W108">
            <v>126.66666666666667</v>
          </cell>
          <cell r="X108">
            <v>138.66666666666669</v>
          </cell>
          <cell r="Y108">
            <v>1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1</v>
          </cell>
          <cell r="AL108">
            <v>241</v>
          </cell>
          <cell r="AM108">
            <v>242</v>
          </cell>
          <cell r="AN108">
            <v>2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2</v>
          </cell>
          <cell r="BA108">
            <v>4.666666666666667</v>
          </cell>
          <cell r="BB108">
            <v>6.666666666666667</v>
          </cell>
          <cell r="BC108">
            <v>0</v>
          </cell>
          <cell r="BD108">
            <v>0</v>
          </cell>
          <cell r="BE108">
            <v>0</v>
          </cell>
          <cell r="BF108"/>
          <cell r="BG108"/>
          <cell r="BH108"/>
          <cell r="BI108"/>
          <cell r="BJ108"/>
          <cell r="BK108"/>
          <cell r="BL108"/>
          <cell r="BM108"/>
          <cell r="BN108"/>
          <cell r="BO108">
            <v>0</v>
          </cell>
          <cell r="BP108">
            <v>0</v>
          </cell>
          <cell r="BQ108">
            <v>0</v>
          </cell>
          <cell r="BR108">
            <v>1</v>
          </cell>
          <cell r="BS108">
            <v>0</v>
          </cell>
          <cell r="BT108">
            <v>0</v>
          </cell>
          <cell r="BU108"/>
          <cell r="BV108"/>
          <cell r="BW108"/>
          <cell r="BX108"/>
          <cell r="BY108"/>
          <cell r="BZ108"/>
          <cell r="CA108"/>
          <cell r="CB108"/>
          <cell r="CC108"/>
          <cell r="CD108">
            <v>1</v>
          </cell>
          <cell r="CE108">
            <v>7.666666666666667</v>
          </cell>
          <cell r="CF108">
            <v>8.6666666666666679</v>
          </cell>
          <cell r="CG108">
            <v>16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380.00000000000006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41.666666666666664</v>
          </cell>
          <cell r="X109">
            <v>41.666666666666664</v>
          </cell>
          <cell r="Y109">
            <v>0</v>
          </cell>
          <cell r="Z109">
            <v>7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7</v>
          </cell>
          <cell r="AL109">
            <v>14.666666666666666</v>
          </cell>
          <cell r="AM109">
            <v>21.666666666666664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0.33333333333333331</v>
          </cell>
          <cell r="BB109">
            <v>0.33333333333333331</v>
          </cell>
          <cell r="BC109">
            <v>0</v>
          </cell>
          <cell r="BD109">
            <v>0</v>
          </cell>
          <cell r="BE109">
            <v>0</v>
          </cell>
          <cell r="BF109"/>
          <cell r="BG109"/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/>
          <cell r="BV109"/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>
            <v>4.333333333333333</v>
          </cell>
          <cell r="CF109">
            <v>4.333333333333333</v>
          </cell>
          <cell r="CG109">
            <v>0</v>
          </cell>
          <cell r="CH109">
            <v>7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61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12.333333333333334</v>
          </cell>
          <cell r="X110">
            <v>12.333333333333334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17.333333333333332</v>
          </cell>
          <cell r="AM110">
            <v>17.333333333333332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0.33333333333333331</v>
          </cell>
          <cell r="BB110">
            <v>0.33333333333333331</v>
          </cell>
          <cell r="BC110">
            <v>0</v>
          </cell>
          <cell r="BD110">
            <v>0</v>
          </cell>
          <cell r="BE110">
            <v>0</v>
          </cell>
          <cell r="BF110"/>
          <cell r="BG110"/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/>
          <cell r="BV110"/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>
            <v>9.3333333333333339</v>
          </cell>
          <cell r="CF110">
            <v>9.3333333333333339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39.333333333333329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2</v>
          </cell>
          <cell r="W111">
            <v>31.333333333333332</v>
          </cell>
          <cell r="X111">
            <v>33.333333333333329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16.666666666666668</v>
          </cell>
          <cell r="AM111">
            <v>16.666666666666668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0.33333333333333331</v>
          </cell>
          <cell r="BB111">
            <v>0.33333333333333331</v>
          </cell>
          <cell r="BC111">
            <v>0</v>
          </cell>
          <cell r="BD111">
            <v>0</v>
          </cell>
          <cell r="BE111">
            <v>0</v>
          </cell>
          <cell r="BF111"/>
          <cell r="BG111"/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/>
          <cell r="BV111"/>
          <cell r="BW111"/>
          <cell r="BX111"/>
          <cell r="BY111"/>
          <cell r="BZ111"/>
          <cell r="CA111"/>
          <cell r="CB111"/>
          <cell r="CC111"/>
          <cell r="CD111">
            <v>0</v>
          </cell>
          <cell r="CE111">
            <v>0</v>
          </cell>
          <cell r="CF111">
            <v>0</v>
          </cell>
          <cell r="CG111">
            <v>1</v>
          </cell>
          <cell r="CH111">
            <v>1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48.333333333333336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1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12</v>
          </cell>
          <cell r="W112">
            <v>116.66666666666667</v>
          </cell>
          <cell r="X112">
            <v>129.66666666666669</v>
          </cell>
          <cell r="Y112">
            <v>23</v>
          </cell>
          <cell r="Z112">
            <v>12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35</v>
          </cell>
          <cell r="AL112">
            <v>244.66666666666666</v>
          </cell>
          <cell r="AM112">
            <v>279.66666666666663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3.6666666666666665</v>
          </cell>
          <cell r="BB112">
            <v>3.6666666666666665</v>
          </cell>
          <cell r="BC112">
            <v>0</v>
          </cell>
          <cell r="BD112">
            <v>0</v>
          </cell>
          <cell r="BE112">
            <v>0</v>
          </cell>
          <cell r="BF112"/>
          <cell r="BG112"/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/>
          <cell r="BV112"/>
          <cell r="BW112"/>
          <cell r="BX112"/>
          <cell r="BY112"/>
          <cell r="BZ112"/>
          <cell r="CA112"/>
          <cell r="CB112"/>
          <cell r="CC112"/>
          <cell r="CD112">
            <v>0</v>
          </cell>
          <cell r="CE112">
            <v>5</v>
          </cell>
          <cell r="CF112">
            <v>5</v>
          </cell>
          <cell r="CG112">
            <v>30</v>
          </cell>
          <cell r="CH112">
            <v>16</v>
          </cell>
          <cell r="CI112">
            <v>1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4.333333333333333</v>
          </cell>
          <cell r="X113">
            <v>4.333333333333333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6</v>
          </cell>
          <cell r="AM113">
            <v>6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0.66666666666666663</v>
          </cell>
          <cell r="BC113">
            <v>0</v>
          </cell>
          <cell r="BD113">
            <v>0</v>
          </cell>
          <cell r="BE113">
            <v>0</v>
          </cell>
          <cell r="BF113"/>
          <cell r="BG113"/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/>
          <cell r="BV113"/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10.999999999999998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2</v>
          </cell>
          <cell r="W114">
            <v>42</v>
          </cell>
          <cell r="X114">
            <v>45</v>
          </cell>
          <cell r="Y114">
            <v>35</v>
          </cell>
          <cell r="Z114">
            <v>20</v>
          </cell>
          <cell r="AA114">
            <v>7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62</v>
          </cell>
          <cell r="AL114">
            <v>37</v>
          </cell>
          <cell r="AM114">
            <v>106</v>
          </cell>
          <cell r="AN114">
            <v>1</v>
          </cell>
          <cell r="AO114">
            <v>0</v>
          </cell>
          <cell r="AP114">
            <v>1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2</v>
          </cell>
          <cell r="BA114">
            <v>1</v>
          </cell>
          <cell r="BB114">
            <v>4</v>
          </cell>
          <cell r="BC114">
            <v>0</v>
          </cell>
          <cell r="BD114">
            <v>0</v>
          </cell>
          <cell r="BE114">
            <v>0</v>
          </cell>
          <cell r="BF114"/>
          <cell r="BG114"/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/>
          <cell r="BV114"/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>
            <v>1.3333333333333333</v>
          </cell>
          <cell r="CF114">
            <v>1.3333333333333333</v>
          </cell>
          <cell r="CG114">
            <v>36</v>
          </cell>
          <cell r="CH114">
            <v>21</v>
          </cell>
          <cell r="CI114">
            <v>9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81.333333333333329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11.666666666666666</v>
          </cell>
          <cell r="X115">
            <v>11.666666666666666</v>
          </cell>
          <cell r="Y115">
            <v>4</v>
          </cell>
          <cell r="Z115">
            <v>3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7</v>
          </cell>
          <cell r="AL115">
            <v>35</v>
          </cell>
          <cell r="AM115">
            <v>42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1</v>
          </cell>
          <cell r="BB115">
            <v>1</v>
          </cell>
          <cell r="BC115">
            <v>0</v>
          </cell>
          <cell r="BD115">
            <v>0</v>
          </cell>
          <cell r="BE115">
            <v>0</v>
          </cell>
          <cell r="BF115"/>
          <cell r="BG115"/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/>
          <cell r="BV115"/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4</v>
          </cell>
          <cell r="CH115">
            <v>3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47.666666666666664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28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65</v>
          </cell>
          <cell r="W116">
            <v>399</v>
          </cell>
          <cell r="X116">
            <v>492</v>
          </cell>
          <cell r="Y116">
            <v>21</v>
          </cell>
          <cell r="Z116">
            <v>4</v>
          </cell>
          <cell r="AA116">
            <v>2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27</v>
          </cell>
          <cell r="AL116">
            <v>284</v>
          </cell>
          <cell r="AM116">
            <v>313</v>
          </cell>
          <cell r="AN116">
            <v>2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2</v>
          </cell>
          <cell r="BA116">
            <v>3</v>
          </cell>
          <cell r="BB116">
            <v>5</v>
          </cell>
          <cell r="BC116">
            <v>0</v>
          </cell>
          <cell r="BD116">
            <v>0</v>
          </cell>
          <cell r="BE116">
            <v>0</v>
          </cell>
          <cell r="BF116"/>
          <cell r="BG116"/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>
            <v>0.33333333333333331</v>
          </cell>
          <cell r="BQ116">
            <v>0.33333333333333331</v>
          </cell>
          <cell r="BR116">
            <v>1</v>
          </cell>
          <cell r="BS116">
            <v>2</v>
          </cell>
          <cell r="BT116">
            <v>0</v>
          </cell>
          <cell r="BU116"/>
          <cell r="BV116"/>
          <cell r="BW116"/>
          <cell r="BX116"/>
          <cell r="BY116"/>
          <cell r="BZ116"/>
          <cell r="CA116"/>
          <cell r="CB116"/>
          <cell r="CC116"/>
          <cell r="CD116">
            <v>3</v>
          </cell>
          <cell r="CE116">
            <v>40.333333333333336</v>
          </cell>
          <cell r="CF116">
            <v>43.333333333333336</v>
          </cell>
          <cell r="CG116">
            <v>49</v>
          </cell>
          <cell r="CH116">
            <v>18</v>
          </cell>
          <cell r="CI116">
            <v>30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726.66666666666674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1</v>
          </cell>
          <cell r="W117">
            <v>34.333333333333336</v>
          </cell>
          <cell r="X117">
            <v>36.333333333333336</v>
          </cell>
          <cell r="Y117">
            <v>0</v>
          </cell>
          <cell r="Z117">
            <v>0</v>
          </cell>
          <cell r="AA117">
            <v>6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6</v>
          </cell>
          <cell r="AL117">
            <v>32.333333333333336</v>
          </cell>
          <cell r="AM117">
            <v>44.333333333333336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1</v>
          </cell>
          <cell r="BB117">
            <v>1</v>
          </cell>
          <cell r="BC117">
            <v>0</v>
          </cell>
          <cell r="BD117">
            <v>0</v>
          </cell>
          <cell r="BE117">
            <v>0</v>
          </cell>
          <cell r="BF117"/>
          <cell r="BG117"/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/>
          <cell r="BV117"/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>
            <v>0.66666666666666663</v>
          </cell>
          <cell r="CF117">
            <v>0.66666666666666663</v>
          </cell>
          <cell r="CG117">
            <v>0</v>
          </cell>
          <cell r="CH117">
            <v>0</v>
          </cell>
          <cell r="CI117">
            <v>7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68.333333333333343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1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4</v>
          </cell>
          <cell r="W118">
            <v>65.666666666666671</v>
          </cell>
          <cell r="X118">
            <v>70.666666666666671</v>
          </cell>
          <cell r="Y118">
            <v>8</v>
          </cell>
          <cell r="Z118">
            <v>9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17</v>
          </cell>
          <cell r="AL118">
            <v>78</v>
          </cell>
          <cell r="AM118">
            <v>95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1.3333333333333333</v>
          </cell>
          <cell r="BB118">
            <v>1.3333333333333333</v>
          </cell>
          <cell r="BC118">
            <v>0</v>
          </cell>
          <cell r="BD118">
            <v>0</v>
          </cell>
          <cell r="BE118">
            <v>0</v>
          </cell>
          <cell r="BF118"/>
          <cell r="BG118"/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/>
          <cell r="BV118"/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145.00000000000003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5</v>
          </cell>
          <cell r="W119">
            <v>31</v>
          </cell>
          <cell r="X119">
            <v>36</v>
          </cell>
          <cell r="Y119">
            <v>15</v>
          </cell>
          <cell r="Z119">
            <v>1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16</v>
          </cell>
          <cell r="AL119">
            <v>85.333333333333329</v>
          </cell>
          <cell r="AM119">
            <v>101.33333333333333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2</v>
          </cell>
          <cell r="BB119">
            <v>2</v>
          </cell>
          <cell r="BC119">
            <v>0</v>
          </cell>
          <cell r="BD119">
            <v>0</v>
          </cell>
          <cell r="BE119">
            <v>0</v>
          </cell>
          <cell r="BF119"/>
          <cell r="BG119"/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/>
          <cell r="BV119"/>
          <cell r="BW119"/>
          <cell r="BX119"/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118.33333333333333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11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20</v>
          </cell>
          <cell r="W120">
            <v>45.333333333333336</v>
          </cell>
          <cell r="X120">
            <v>76.333333333333343</v>
          </cell>
          <cell r="Y120">
            <v>8</v>
          </cell>
          <cell r="Z120">
            <v>3</v>
          </cell>
          <cell r="AA120">
            <v>5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16</v>
          </cell>
          <cell r="AL120">
            <v>63.666666666666664</v>
          </cell>
          <cell r="AM120">
            <v>84.666666666666657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1.6666666666666667</v>
          </cell>
          <cell r="BB120">
            <v>1.6666666666666667</v>
          </cell>
          <cell r="BC120">
            <v>0</v>
          </cell>
          <cell r="BD120">
            <v>0</v>
          </cell>
          <cell r="BE120">
            <v>0</v>
          </cell>
          <cell r="BF120"/>
          <cell r="BG120"/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/>
          <cell r="BV120"/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>
            <v>2.3333333333333335</v>
          </cell>
          <cell r="CF120">
            <v>2.3333333333333335</v>
          </cell>
          <cell r="CG120">
            <v>14</v>
          </cell>
          <cell r="CH120">
            <v>6</v>
          </cell>
          <cell r="CI120">
            <v>16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113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25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122</v>
          </cell>
          <cell r="W121">
            <v>200</v>
          </cell>
          <cell r="X121">
            <v>347</v>
          </cell>
          <cell r="Y121">
            <v>93</v>
          </cell>
          <cell r="Z121">
            <v>50</v>
          </cell>
          <cell r="AA121">
            <v>39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182</v>
          </cell>
          <cell r="AL121">
            <v>298</v>
          </cell>
          <cell r="AM121">
            <v>519</v>
          </cell>
          <cell r="AN121">
            <v>4</v>
          </cell>
          <cell r="AO121">
            <v>2</v>
          </cell>
          <cell r="AP121">
            <v>0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6</v>
          </cell>
          <cell r="BA121">
            <v>3.6666666666666665</v>
          </cell>
          <cell r="BB121">
            <v>9.6666666666666661</v>
          </cell>
          <cell r="BC121">
            <v>0</v>
          </cell>
          <cell r="BD121">
            <v>0</v>
          </cell>
          <cell r="BE121">
            <v>0</v>
          </cell>
          <cell r="BF121"/>
          <cell r="BG121"/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3</v>
          </cell>
          <cell r="BU121"/>
          <cell r="BV121"/>
          <cell r="BW121"/>
          <cell r="BX121"/>
          <cell r="BY121"/>
          <cell r="BZ121"/>
          <cell r="CA121"/>
          <cell r="CB121"/>
          <cell r="CC121"/>
          <cell r="CD121">
            <v>18</v>
          </cell>
          <cell r="CE121">
            <v>20.666666666666668</v>
          </cell>
          <cell r="CF121">
            <v>41.666666666666671</v>
          </cell>
          <cell r="CG121">
            <v>158</v>
          </cell>
          <cell r="CH121">
            <v>103</v>
          </cell>
          <cell r="CI121">
            <v>67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522.33333333333337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13</v>
          </cell>
          <cell r="W122">
            <v>95</v>
          </cell>
          <cell r="X122">
            <v>109</v>
          </cell>
          <cell r="Y122">
            <v>5</v>
          </cell>
          <cell r="Z122">
            <v>5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10</v>
          </cell>
          <cell r="AL122">
            <v>28.333333333333332</v>
          </cell>
          <cell r="AM122">
            <v>38.333333333333329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1.6666666666666667</v>
          </cell>
          <cell r="BB122">
            <v>1.6666666666666667</v>
          </cell>
          <cell r="BC122">
            <v>0</v>
          </cell>
          <cell r="BD122">
            <v>0</v>
          </cell>
          <cell r="BE122">
            <v>0</v>
          </cell>
          <cell r="BF122"/>
          <cell r="BG122"/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/>
          <cell r="BV122"/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125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3</v>
          </cell>
          <cell r="W123">
            <v>33.333333333333336</v>
          </cell>
          <cell r="X123">
            <v>36.333333333333336</v>
          </cell>
          <cell r="Y123">
            <v>16</v>
          </cell>
          <cell r="Z123">
            <v>5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21</v>
          </cell>
          <cell r="AL123">
            <v>125</v>
          </cell>
          <cell r="AM123">
            <v>146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2</v>
          </cell>
          <cell r="BB123">
            <v>2</v>
          </cell>
          <cell r="BC123">
            <v>0</v>
          </cell>
          <cell r="BD123">
            <v>0</v>
          </cell>
          <cell r="BE123">
            <v>0</v>
          </cell>
          <cell r="BF123"/>
          <cell r="BG123"/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/>
          <cell r="BV123"/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160.33333333333334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2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7</v>
          </cell>
          <cell r="W124">
            <v>106.66666666666667</v>
          </cell>
          <cell r="X124">
            <v>115.66666666666667</v>
          </cell>
          <cell r="Y124">
            <v>23</v>
          </cell>
          <cell r="Z124">
            <v>27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50</v>
          </cell>
          <cell r="AL124">
            <v>89.333333333333329</v>
          </cell>
          <cell r="AM124">
            <v>139.33333333333331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3</v>
          </cell>
          <cell r="BB124">
            <v>3</v>
          </cell>
          <cell r="BC124">
            <v>0</v>
          </cell>
          <cell r="BD124">
            <v>0</v>
          </cell>
          <cell r="BE124">
            <v>0</v>
          </cell>
          <cell r="BF124"/>
          <cell r="BG124"/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/>
          <cell r="BV124"/>
          <cell r="BW124"/>
          <cell r="BX124"/>
          <cell r="BY124"/>
          <cell r="BZ124"/>
          <cell r="CA124"/>
          <cell r="CB124"/>
          <cell r="CC124"/>
          <cell r="CD124">
            <v>0</v>
          </cell>
          <cell r="CE124">
            <v>1.3333333333333333</v>
          </cell>
          <cell r="CF124">
            <v>1.3333333333333333</v>
          </cell>
          <cell r="CG124">
            <v>23</v>
          </cell>
          <cell r="CH124">
            <v>32</v>
          </cell>
          <cell r="CI124">
            <v>2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200.33333333333334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13</v>
          </cell>
          <cell r="W125">
            <v>61</v>
          </cell>
          <cell r="X125">
            <v>87</v>
          </cell>
          <cell r="Y125">
            <v>0</v>
          </cell>
          <cell r="Z125">
            <v>0</v>
          </cell>
          <cell r="AA125">
            <v>13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13</v>
          </cell>
          <cell r="AL125">
            <v>8.6666666666666661</v>
          </cell>
          <cell r="AM125">
            <v>34.666666666666664</v>
          </cell>
          <cell r="AN125">
            <v>0</v>
          </cell>
          <cell r="AO125">
            <v>0</v>
          </cell>
          <cell r="AP125">
            <v>1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1</v>
          </cell>
          <cell r="BA125">
            <v>0</v>
          </cell>
          <cell r="BB125">
            <v>2</v>
          </cell>
          <cell r="BC125">
            <v>0</v>
          </cell>
          <cell r="BD125">
            <v>0</v>
          </cell>
          <cell r="BE125">
            <v>0</v>
          </cell>
          <cell r="BF125"/>
          <cell r="BG125"/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/>
          <cell r="BV125"/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27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69.666666666666671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15</v>
          </cell>
          <cell r="W126">
            <v>55</v>
          </cell>
          <cell r="X126">
            <v>71</v>
          </cell>
          <cell r="Y126">
            <v>8</v>
          </cell>
          <cell r="Z126">
            <v>20</v>
          </cell>
          <cell r="AA126">
            <v>1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29</v>
          </cell>
          <cell r="AL126">
            <v>79.666666666666671</v>
          </cell>
          <cell r="AM126">
            <v>109.66666666666667</v>
          </cell>
          <cell r="AN126">
            <v>0</v>
          </cell>
          <cell r="AO126">
            <v>2</v>
          </cell>
          <cell r="AP126">
            <v>0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2</v>
          </cell>
          <cell r="BA126">
            <v>2</v>
          </cell>
          <cell r="BB126">
            <v>4</v>
          </cell>
          <cell r="BC126">
            <v>0</v>
          </cell>
          <cell r="BD126">
            <v>0</v>
          </cell>
          <cell r="BE126">
            <v>0</v>
          </cell>
          <cell r="BF126"/>
          <cell r="BG126"/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>
            <v>0.33333333333333331</v>
          </cell>
          <cell r="BQ126">
            <v>0.33333333333333331</v>
          </cell>
          <cell r="BR126">
            <v>0</v>
          </cell>
          <cell r="BS126">
            <v>1</v>
          </cell>
          <cell r="BT126">
            <v>0</v>
          </cell>
          <cell r="BU126"/>
          <cell r="BV126"/>
          <cell r="BW126"/>
          <cell r="BX126"/>
          <cell r="BY126"/>
          <cell r="BZ126"/>
          <cell r="CA126"/>
          <cell r="CB126"/>
          <cell r="CC126"/>
          <cell r="CD126">
            <v>1</v>
          </cell>
          <cell r="CE126">
            <v>9.3333333333333339</v>
          </cell>
          <cell r="CF126">
            <v>10.333333333333334</v>
          </cell>
          <cell r="CG126">
            <v>9</v>
          </cell>
          <cell r="CH126">
            <v>36</v>
          </cell>
          <cell r="CI126">
            <v>2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146.33333333333337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29</v>
          </cell>
          <cell r="W127">
            <v>167</v>
          </cell>
          <cell r="X127">
            <v>196</v>
          </cell>
          <cell r="Y127">
            <v>13</v>
          </cell>
          <cell r="Z127">
            <v>20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33</v>
          </cell>
          <cell r="AL127">
            <v>96.333333333333329</v>
          </cell>
          <cell r="AM127">
            <v>129.33333333333331</v>
          </cell>
          <cell r="AN127">
            <v>1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1</v>
          </cell>
          <cell r="BA127">
            <v>6.666666666666667</v>
          </cell>
          <cell r="BB127">
            <v>7.666666666666667</v>
          </cell>
          <cell r="BC127">
            <v>0</v>
          </cell>
          <cell r="BD127">
            <v>0</v>
          </cell>
          <cell r="BE127">
            <v>0</v>
          </cell>
          <cell r="BF127"/>
          <cell r="BG127"/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>
            <v>0.33333333333333331</v>
          </cell>
          <cell r="BQ127">
            <v>0.33333333333333331</v>
          </cell>
          <cell r="BR127">
            <v>0</v>
          </cell>
          <cell r="BS127">
            <v>0</v>
          </cell>
          <cell r="BT127">
            <v>0</v>
          </cell>
          <cell r="BU127"/>
          <cell r="BV127"/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29</v>
          </cell>
          <cell r="CH127">
            <v>34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270.33333333333331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5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20</v>
          </cell>
          <cell r="W128">
            <v>75.666666666666671</v>
          </cell>
          <cell r="X128">
            <v>100.66666666666667</v>
          </cell>
          <cell r="Y128">
            <v>4</v>
          </cell>
          <cell r="Z128">
            <v>4</v>
          </cell>
          <cell r="AA128">
            <v>4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12</v>
          </cell>
          <cell r="AL128">
            <v>47.666666666666664</v>
          </cell>
          <cell r="AM128">
            <v>63.666666666666664</v>
          </cell>
          <cell r="AN128">
            <v>2</v>
          </cell>
          <cell r="AO128">
            <v>0</v>
          </cell>
          <cell r="AP128">
            <v>1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3</v>
          </cell>
          <cell r="BA128">
            <v>2</v>
          </cell>
          <cell r="BB128">
            <v>6</v>
          </cell>
          <cell r="BC128">
            <v>0</v>
          </cell>
          <cell r="BD128">
            <v>0</v>
          </cell>
          <cell r="BE128">
            <v>0</v>
          </cell>
          <cell r="BF128"/>
          <cell r="BG128"/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1</v>
          </cell>
          <cell r="BU128"/>
          <cell r="BV128"/>
          <cell r="BW128"/>
          <cell r="BX128"/>
          <cell r="BY128"/>
          <cell r="BZ128"/>
          <cell r="CA128"/>
          <cell r="CB128"/>
          <cell r="CC128"/>
          <cell r="CD128">
            <v>7</v>
          </cell>
          <cell r="CE128">
            <v>15.333333333333334</v>
          </cell>
          <cell r="CF128">
            <v>23.333333333333336</v>
          </cell>
          <cell r="CG128">
            <v>12</v>
          </cell>
          <cell r="CH128">
            <v>19</v>
          </cell>
          <cell r="CI128">
            <v>11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140.66666666666669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1</v>
          </cell>
          <cell r="W129">
            <v>30.666666666666668</v>
          </cell>
          <cell r="X129">
            <v>31.666666666666668</v>
          </cell>
          <cell r="Y129">
            <v>9</v>
          </cell>
          <cell r="Z129">
            <v>10</v>
          </cell>
          <cell r="AA129">
            <v>8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27</v>
          </cell>
          <cell r="AL129">
            <v>21</v>
          </cell>
          <cell r="AM129">
            <v>56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0.33333333333333331</v>
          </cell>
          <cell r="BB129">
            <v>0.33333333333333331</v>
          </cell>
          <cell r="BC129">
            <v>0</v>
          </cell>
          <cell r="BD129">
            <v>0</v>
          </cell>
          <cell r="BE129">
            <v>0</v>
          </cell>
          <cell r="BF129"/>
          <cell r="BG129"/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/>
          <cell r="BV129"/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8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52.000000000000007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3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7</v>
          </cell>
          <cell r="W130">
            <v>57.666666666666664</v>
          </cell>
          <cell r="X130">
            <v>67.666666666666657</v>
          </cell>
          <cell r="Y130">
            <v>14</v>
          </cell>
          <cell r="Z130">
            <v>13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27</v>
          </cell>
          <cell r="AL130">
            <v>8</v>
          </cell>
          <cell r="AM130">
            <v>35</v>
          </cell>
          <cell r="AN130">
            <v>2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2</v>
          </cell>
          <cell r="BA130">
            <v>0.33333333333333331</v>
          </cell>
          <cell r="BB130">
            <v>2.3333333333333335</v>
          </cell>
          <cell r="BC130">
            <v>0</v>
          </cell>
          <cell r="BD130">
            <v>0</v>
          </cell>
          <cell r="BE130">
            <v>0</v>
          </cell>
          <cell r="BF130"/>
          <cell r="BG130"/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/>
          <cell r="BV130"/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>
            <v>0.66666666666666663</v>
          </cell>
          <cell r="CF130">
            <v>0.66666666666666663</v>
          </cell>
          <cell r="CG130">
            <v>18</v>
          </cell>
          <cell r="CH130">
            <v>15</v>
          </cell>
          <cell r="CI130">
            <v>3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66.666666666666657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8.3333333333333339</v>
          </cell>
          <cell r="X131">
            <v>8.3333333333333339</v>
          </cell>
          <cell r="Y131">
            <v>9</v>
          </cell>
          <cell r="Z131">
            <v>0</v>
          </cell>
          <cell r="AA131">
            <v>5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14</v>
          </cell>
          <cell r="AL131">
            <v>23</v>
          </cell>
          <cell r="AM131">
            <v>42</v>
          </cell>
          <cell r="AN131">
            <v>0</v>
          </cell>
          <cell r="AO131">
            <v>0</v>
          </cell>
          <cell r="AP131">
            <v>2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2</v>
          </cell>
          <cell r="BA131">
            <v>1</v>
          </cell>
          <cell r="BB131">
            <v>5</v>
          </cell>
          <cell r="BC131">
            <v>0</v>
          </cell>
          <cell r="BD131">
            <v>0</v>
          </cell>
          <cell r="BE131">
            <v>0</v>
          </cell>
          <cell r="BF131"/>
          <cell r="BG131"/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/>
          <cell r="BV131"/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32.333333333333336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3</v>
          </cell>
          <cell r="W132">
            <v>26.333333333333332</v>
          </cell>
          <cell r="X132">
            <v>29.333333333333332</v>
          </cell>
          <cell r="Y132">
            <v>5</v>
          </cell>
          <cell r="Z132">
            <v>5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10</v>
          </cell>
          <cell r="AL132">
            <v>65.666666666666671</v>
          </cell>
          <cell r="AM132">
            <v>75.666666666666671</v>
          </cell>
          <cell r="AN132">
            <v>1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1</v>
          </cell>
          <cell r="BA132">
            <v>0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/>
          <cell r="BG132"/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/>
          <cell r="BV132"/>
          <cell r="BW132"/>
          <cell r="BX132"/>
          <cell r="BY132"/>
          <cell r="BZ132"/>
          <cell r="CA132"/>
          <cell r="CB132"/>
          <cell r="CC132"/>
          <cell r="CD132">
            <v>0</v>
          </cell>
          <cell r="CE132">
            <v>5.666666666666667</v>
          </cell>
          <cell r="CF132">
            <v>5.666666666666667</v>
          </cell>
          <cell r="CG132">
            <v>6</v>
          </cell>
          <cell r="CH132">
            <v>8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97.666666666666671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5</v>
          </cell>
          <cell r="W133">
            <v>14</v>
          </cell>
          <cell r="X133">
            <v>19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2.3333333333333335</v>
          </cell>
          <cell r="AM133">
            <v>2.3333333333333335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/>
          <cell r="BG133"/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/>
          <cell r="BV133"/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16.333333333333332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/>
          <cell r="BG134"/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/>
          <cell r="BV134"/>
          <cell r="BW134"/>
          <cell r="BX134"/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1</v>
          </cell>
          <cell r="L135">
            <v>2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14</v>
          </cell>
          <cell r="W135">
            <v>106</v>
          </cell>
          <cell r="X135">
            <v>122</v>
          </cell>
          <cell r="Y135">
            <v>5</v>
          </cell>
          <cell r="Z135">
            <v>2</v>
          </cell>
          <cell r="AA135">
            <v>2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9</v>
          </cell>
          <cell r="AL135">
            <v>65</v>
          </cell>
          <cell r="AM135">
            <v>76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1</v>
          </cell>
          <cell r="BB135">
            <v>1</v>
          </cell>
          <cell r="BC135">
            <v>0</v>
          </cell>
          <cell r="BD135">
            <v>0</v>
          </cell>
          <cell r="BE135">
            <v>0</v>
          </cell>
          <cell r="BF135"/>
          <cell r="BG135"/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>
            <v>0.33333333333333331</v>
          </cell>
          <cell r="BQ135">
            <v>0.33333333333333331</v>
          </cell>
          <cell r="BR135">
            <v>0</v>
          </cell>
          <cell r="BS135">
            <v>0</v>
          </cell>
          <cell r="BT135">
            <v>0</v>
          </cell>
          <cell r="BU135"/>
          <cell r="BV135"/>
          <cell r="BW135"/>
          <cell r="BX135"/>
          <cell r="BY135"/>
          <cell r="BZ135"/>
          <cell r="CA135"/>
          <cell r="CB135"/>
          <cell r="CC135"/>
          <cell r="CD135">
            <v>0</v>
          </cell>
          <cell r="CE135">
            <v>3.6666666666666665</v>
          </cell>
          <cell r="CF135">
            <v>3.6666666666666665</v>
          </cell>
          <cell r="CG135">
            <v>16</v>
          </cell>
          <cell r="CH135">
            <v>3</v>
          </cell>
          <cell r="CI135">
            <v>4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176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9</v>
          </cell>
          <cell r="W136">
            <v>48</v>
          </cell>
          <cell r="X136">
            <v>57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8</v>
          </cell>
          <cell r="AM136">
            <v>8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/>
          <cell r="BG136"/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/>
          <cell r="BV136"/>
          <cell r="BW136"/>
          <cell r="BX136"/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56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2</v>
          </cell>
          <cell r="W137">
            <v>55</v>
          </cell>
          <cell r="X137">
            <v>57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7.666666666666667</v>
          </cell>
          <cell r="AM137">
            <v>7.666666666666667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1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/>
          <cell r="BG137"/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/>
          <cell r="BV137"/>
          <cell r="BW137"/>
          <cell r="BX137"/>
          <cell r="BY137"/>
          <cell r="BZ137"/>
          <cell r="CA137"/>
          <cell r="CB137"/>
          <cell r="CC137"/>
          <cell r="CD137">
            <v>0</v>
          </cell>
          <cell r="CE137">
            <v>1</v>
          </cell>
          <cell r="CF137">
            <v>1</v>
          </cell>
          <cell r="CG137">
            <v>2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64.666666666666657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1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37</v>
          </cell>
          <cell r="W138">
            <v>103.66666666666667</v>
          </cell>
          <cell r="X138">
            <v>140.66666666666669</v>
          </cell>
          <cell r="Y138">
            <v>3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3</v>
          </cell>
          <cell r="AL138">
            <v>134.66666666666666</v>
          </cell>
          <cell r="AM138">
            <v>137.66666666666666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6</v>
          </cell>
          <cell r="BB138">
            <v>6</v>
          </cell>
          <cell r="BC138">
            <v>0</v>
          </cell>
          <cell r="BD138">
            <v>0</v>
          </cell>
          <cell r="BE138">
            <v>0</v>
          </cell>
          <cell r="BF138"/>
          <cell r="BG138"/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/>
          <cell r="BV138"/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>
            <v>8.3333333333333339</v>
          </cell>
          <cell r="CF138">
            <v>8.3333333333333339</v>
          </cell>
          <cell r="CG138">
            <v>39</v>
          </cell>
          <cell r="CH138">
            <v>1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252.66666666666666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31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87</v>
          </cell>
          <cell r="W139">
            <v>141</v>
          </cell>
          <cell r="X139">
            <v>259</v>
          </cell>
          <cell r="Y139">
            <v>7</v>
          </cell>
          <cell r="Z139">
            <v>20</v>
          </cell>
          <cell r="AA139">
            <v>16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43</v>
          </cell>
          <cell r="AL139">
            <v>97.333333333333329</v>
          </cell>
          <cell r="AM139">
            <v>156.33333333333331</v>
          </cell>
          <cell r="AN139">
            <v>1</v>
          </cell>
          <cell r="AO139">
            <v>0</v>
          </cell>
          <cell r="AP139">
            <v>1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2</v>
          </cell>
          <cell r="BA139">
            <v>2.6666666666666665</v>
          </cell>
          <cell r="BB139">
            <v>5.6666666666666661</v>
          </cell>
          <cell r="BC139">
            <v>0</v>
          </cell>
          <cell r="BD139">
            <v>0</v>
          </cell>
          <cell r="BE139">
            <v>0</v>
          </cell>
          <cell r="BF139"/>
          <cell r="BG139"/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/>
          <cell r="BV139"/>
          <cell r="BW139"/>
          <cell r="BX139"/>
          <cell r="BY139"/>
          <cell r="BZ139"/>
          <cell r="CA139"/>
          <cell r="CB139"/>
          <cell r="CC139"/>
          <cell r="CD139">
            <v>0</v>
          </cell>
          <cell r="CE139">
            <v>1</v>
          </cell>
          <cell r="CF139">
            <v>1</v>
          </cell>
          <cell r="CG139">
            <v>24</v>
          </cell>
          <cell r="CH139">
            <v>60</v>
          </cell>
          <cell r="CI139">
            <v>48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241.99999999999997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63.666666666666664</v>
          </cell>
          <cell r="X140">
            <v>63.666666666666664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24.666666666666668</v>
          </cell>
          <cell r="AM140">
            <v>24.666666666666668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0.66666666666666663</v>
          </cell>
          <cell r="BB140">
            <v>0.66666666666666663</v>
          </cell>
          <cell r="BC140">
            <v>0</v>
          </cell>
          <cell r="BD140">
            <v>0</v>
          </cell>
          <cell r="BE140">
            <v>0</v>
          </cell>
          <cell r="BF140"/>
          <cell r="BG140"/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/>
          <cell r="BV140"/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89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1</v>
          </cell>
          <cell r="W141">
            <v>7</v>
          </cell>
          <cell r="X141">
            <v>8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2</v>
          </cell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/>
          <cell r="BG141"/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/>
          <cell r="BV141"/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9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2.3333333333333335</v>
          </cell>
          <cell r="X142">
            <v>2.3333333333333335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5.666666666666667</v>
          </cell>
          <cell r="AM142">
            <v>5.666666666666667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/>
          <cell r="BG142"/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/>
          <cell r="BV142"/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8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1</v>
          </cell>
          <cell r="W143">
            <v>5.333333333333333</v>
          </cell>
          <cell r="X143">
            <v>6.333333333333333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1.3333333333333333</v>
          </cell>
          <cell r="AM143">
            <v>1.3333333333333333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/>
          <cell r="BG143"/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>
            <v>0.33333333333333331</v>
          </cell>
          <cell r="BQ143">
            <v>0.33333333333333331</v>
          </cell>
          <cell r="BR143">
            <v>0</v>
          </cell>
          <cell r="BS143">
            <v>0</v>
          </cell>
          <cell r="BT143">
            <v>0</v>
          </cell>
          <cell r="BU143"/>
          <cell r="BV143"/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6.9999999999999991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3</v>
          </cell>
          <cell r="W144">
            <v>9</v>
          </cell>
          <cell r="X144">
            <v>12</v>
          </cell>
          <cell r="Y144">
            <v>6</v>
          </cell>
          <cell r="Z144">
            <v>3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9</v>
          </cell>
          <cell r="AL144">
            <v>12</v>
          </cell>
          <cell r="AM144">
            <v>21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/>
          <cell r="BG144"/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/>
          <cell r="BV144"/>
          <cell r="BW144"/>
          <cell r="BX144"/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21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>
            <v>2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2</v>
          </cell>
          <cell r="W145">
            <v>11</v>
          </cell>
          <cell r="X145">
            <v>15</v>
          </cell>
          <cell r="Y145">
            <v>3</v>
          </cell>
          <cell r="Z145">
            <v>6</v>
          </cell>
          <cell r="AA145">
            <v>1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10</v>
          </cell>
          <cell r="AL145">
            <v>12.666666666666666</v>
          </cell>
          <cell r="AM145">
            <v>23.666666666666664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0.33333333333333331</v>
          </cell>
          <cell r="BB145">
            <v>0.33333333333333331</v>
          </cell>
          <cell r="BC145">
            <v>0</v>
          </cell>
          <cell r="BD145">
            <v>0</v>
          </cell>
          <cell r="BE145">
            <v>0</v>
          </cell>
          <cell r="BF145"/>
          <cell r="BG145"/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/>
          <cell r="BV145"/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>
            <v>0.33333333333333331</v>
          </cell>
          <cell r="CF145">
            <v>0.33333333333333331</v>
          </cell>
          <cell r="CG145">
            <v>3</v>
          </cell>
          <cell r="CH145">
            <v>6</v>
          </cell>
          <cell r="CI145">
            <v>3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24.333333333333329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2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6</v>
          </cell>
          <cell r="W146">
            <v>25.666666666666668</v>
          </cell>
          <cell r="X146">
            <v>33.666666666666671</v>
          </cell>
          <cell r="Y146">
            <v>0</v>
          </cell>
          <cell r="Z146">
            <v>1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1</v>
          </cell>
          <cell r="AL146">
            <v>4</v>
          </cell>
          <cell r="AM146">
            <v>5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0.66666666666666663</v>
          </cell>
          <cell r="BB146">
            <v>0.66666666666666663</v>
          </cell>
          <cell r="BC146">
            <v>0</v>
          </cell>
          <cell r="BD146">
            <v>0</v>
          </cell>
          <cell r="BE146">
            <v>0</v>
          </cell>
          <cell r="BF146"/>
          <cell r="BG146"/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/>
          <cell r="BV146"/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30.333333333333336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3</v>
          </cell>
          <cell r="X147">
            <v>3</v>
          </cell>
          <cell r="Y147">
            <v>1</v>
          </cell>
          <cell r="Z147">
            <v>3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4</v>
          </cell>
          <cell r="AL147">
            <v>30.666666666666668</v>
          </cell>
          <cell r="AM147">
            <v>34.666666666666671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1.3333333333333333</v>
          </cell>
          <cell r="BB147">
            <v>1.3333333333333333</v>
          </cell>
          <cell r="BC147">
            <v>0</v>
          </cell>
          <cell r="BD147">
            <v>0</v>
          </cell>
          <cell r="BE147">
            <v>0</v>
          </cell>
          <cell r="BF147"/>
          <cell r="BG147"/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/>
          <cell r="BV147"/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3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35.000000000000007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4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22</v>
          </cell>
          <cell r="W148">
            <v>35.333333333333336</v>
          </cell>
          <cell r="X148">
            <v>61.333333333333336</v>
          </cell>
          <cell r="Y148">
            <v>8</v>
          </cell>
          <cell r="Z148">
            <v>9</v>
          </cell>
          <cell r="AA148">
            <v>8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25</v>
          </cell>
          <cell r="AL148">
            <v>38.666666666666664</v>
          </cell>
          <cell r="AM148">
            <v>71.666666666666657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2</v>
          </cell>
          <cell r="BB148">
            <v>2</v>
          </cell>
          <cell r="BC148">
            <v>0</v>
          </cell>
          <cell r="BD148">
            <v>0</v>
          </cell>
          <cell r="BE148">
            <v>0</v>
          </cell>
          <cell r="BF148"/>
          <cell r="BG148"/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2</v>
          </cell>
          <cell r="BS148">
            <v>0</v>
          </cell>
          <cell r="BT148">
            <v>0</v>
          </cell>
          <cell r="BU148"/>
          <cell r="BV148"/>
          <cell r="BW148"/>
          <cell r="BX148"/>
          <cell r="BY148"/>
          <cell r="BZ148"/>
          <cell r="CA148"/>
          <cell r="CB148"/>
          <cell r="CC148"/>
          <cell r="CD148">
            <v>2</v>
          </cell>
          <cell r="CE148">
            <v>0.66666666666666663</v>
          </cell>
          <cell r="CF148">
            <v>2.6666666666666665</v>
          </cell>
          <cell r="CG148">
            <v>22</v>
          </cell>
          <cell r="CH148">
            <v>15</v>
          </cell>
          <cell r="CI148">
            <v>12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76.666666666666671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3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10</v>
          </cell>
          <cell r="W149">
            <v>33.666666666666664</v>
          </cell>
          <cell r="X149">
            <v>46.666666666666664</v>
          </cell>
          <cell r="Y149">
            <v>3</v>
          </cell>
          <cell r="Z149">
            <v>1</v>
          </cell>
          <cell r="AA149">
            <v>1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5</v>
          </cell>
          <cell r="AL149">
            <v>32</v>
          </cell>
          <cell r="AM149">
            <v>38</v>
          </cell>
          <cell r="AN149">
            <v>0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1.3333333333333333</v>
          </cell>
          <cell r="BB149">
            <v>1.3333333333333333</v>
          </cell>
          <cell r="BC149">
            <v>0</v>
          </cell>
          <cell r="BD149">
            <v>0</v>
          </cell>
          <cell r="BE149">
            <v>0</v>
          </cell>
          <cell r="BF149"/>
          <cell r="BG149"/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/>
          <cell r="BV149"/>
          <cell r="BW149"/>
          <cell r="BX149"/>
          <cell r="BY149"/>
          <cell r="BZ149"/>
          <cell r="CA149"/>
          <cell r="CB149"/>
          <cell r="CC149"/>
          <cell r="CD149">
            <v>0</v>
          </cell>
          <cell r="CE149">
            <v>0.66666666666666663</v>
          </cell>
          <cell r="CF149">
            <v>0.66666666666666663</v>
          </cell>
          <cell r="CG149">
            <v>9</v>
          </cell>
          <cell r="CH149">
            <v>2</v>
          </cell>
          <cell r="CI149">
            <v>4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67.666666666666657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9</v>
          </cell>
          <cell r="W150">
            <v>16.666666666666668</v>
          </cell>
          <cell r="X150">
            <v>25.666666666666668</v>
          </cell>
          <cell r="Y150">
            <v>18</v>
          </cell>
          <cell r="Z150">
            <v>50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68</v>
          </cell>
          <cell r="AL150">
            <v>57.666666666666664</v>
          </cell>
          <cell r="AM150">
            <v>125.66666666666666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0.66666666666666663</v>
          </cell>
          <cell r="BB150">
            <v>0.66666666666666663</v>
          </cell>
          <cell r="BC150">
            <v>0</v>
          </cell>
          <cell r="BD150">
            <v>0</v>
          </cell>
          <cell r="BE150">
            <v>0</v>
          </cell>
          <cell r="BF150"/>
          <cell r="BG150"/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/>
          <cell r="BV150"/>
          <cell r="BW150"/>
          <cell r="BX150"/>
          <cell r="BY150"/>
          <cell r="BZ150"/>
          <cell r="CA150"/>
          <cell r="CB150"/>
          <cell r="CC150"/>
          <cell r="CD150">
            <v>0</v>
          </cell>
          <cell r="CE150">
            <v>0.33333333333333331</v>
          </cell>
          <cell r="CF150">
            <v>0.33333333333333331</v>
          </cell>
          <cell r="CG150">
            <v>22</v>
          </cell>
          <cell r="CH150">
            <v>55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75.333333333333329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2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20</v>
          </cell>
          <cell r="W151">
            <v>111.33333333333333</v>
          </cell>
          <cell r="X151">
            <v>133.33333333333331</v>
          </cell>
          <cell r="Y151">
            <v>2</v>
          </cell>
          <cell r="Z151">
            <v>4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6</v>
          </cell>
          <cell r="AL151">
            <v>15.666666666666666</v>
          </cell>
          <cell r="AM151">
            <v>21.666666666666664</v>
          </cell>
          <cell r="AN151">
            <v>1</v>
          </cell>
          <cell r="AO151">
            <v>0</v>
          </cell>
          <cell r="AP151">
            <v>0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1</v>
          </cell>
          <cell r="BA151">
            <v>0.33333333333333331</v>
          </cell>
          <cell r="BB151">
            <v>1.3333333333333333</v>
          </cell>
          <cell r="BC151">
            <v>0</v>
          </cell>
          <cell r="BD151">
            <v>0</v>
          </cell>
          <cell r="BE151">
            <v>0</v>
          </cell>
          <cell r="BF151"/>
          <cell r="BG151"/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/>
          <cell r="BV151"/>
          <cell r="BW151"/>
          <cell r="BX151"/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2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127.33333333333333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35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155</v>
          </cell>
          <cell r="W152">
            <v>577</v>
          </cell>
          <cell r="X152">
            <v>767</v>
          </cell>
          <cell r="Y152">
            <v>68</v>
          </cell>
          <cell r="Z152">
            <v>68</v>
          </cell>
          <cell r="AA152">
            <v>35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171</v>
          </cell>
          <cell r="AL152">
            <v>366</v>
          </cell>
          <cell r="AM152">
            <v>572</v>
          </cell>
          <cell r="AN152">
            <v>1</v>
          </cell>
          <cell r="AO152">
            <v>0</v>
          </cell>
          <cell r="AP152">
            <v>1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2</v>
          </cell>
          <cell r="BA152">
            <v>4.333333333333333</v>
          </cell>
          <cell r="BB152">
            <v>7.333333333333333</v>
          </cell>
          <cell r="BC152">
            <v>0</v>
          </cell>
          <cell r="BD152">
            <v>0</v>
          </cell>
          <cell r="BE152">
            <v>0</v>
          </cell>
          <cell r="BF152"/>
          <cell r="BG152"/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>
            <v>0.33333333333333331</v>
          </cell>
          <cell r="BQ152">
            <v>0.33333333333333331</v>
          </cell>
          <cell r="BR152">
            <v>19</v>
          </cell>
          <cell r="BS152">
            <v>14</v>
          </cell>
          <cell r="BT152">
            <v>4</v>
          </cell>
          <cell r="BU152"/>
          <cell r="BV152"/>
          <cell r="BW152"/>
          <cell r="BX152"/>
          <cell r="BY152"/>
          <cell r="BZ152"/>
          <cell r="CA152"/>
          <cell r="CB152"/>
          <cell r="CC152"/>
          <cell r="CD152">
            <v>37</v>
          </cell>
          <cell r="CE152">
            <v>134.33333333333334</v>
          </cell>
          <cell r="CF152">
            <v>175.33333333333334</v>
          </cell>
          <cell r="CG152">
            <v>158</v>
          </cell>
          <cell r="CH152">
            <v>132</v>
          </cell>
          <cell r="CI152">
            <v>75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1082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6</v>
          </cell>
          <cell r="X153">
            <v>6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30.666666666666668</v>
          </cell>
          <cell r="AM153">
            <v>30.666666666666668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/>
          <cell r="BG153"/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/>
          <cell r="BV153"/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>
            <v>1</v>
          </cell>
          <cell r="CF153">
            <v>1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37.666666666666671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5</v>
          </cell>
          <cell r="W154">
            <v>38.666666666666664</v>
          </cell>
          <cell r="X154">
            <v>43.666666666666664</v>
          </cell>
          <cell r="Y154">
            <v>12</v>
          </cell>
          <cell r="Z154">
            <v>20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32</v>
          </cell>
          <cell r="AL154">
            <v>81</v>
          </cell>
          <cell r="AM154">
            <v>113</v>
          </cell>
          <cell r="AN154">
            <v>2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2</v>
          </cell>
          <cell r="BA154">
            <v>0.66666666666666663</v>
          </cell>
          <cell r="BB154">
            <v>2.6666666666666665</v>
          </cell>
          <cell r="BC154">
            <v>0</v>
          </cell>
          <cell r="BD154">
            <v>0</v>
          </cell>
          <cell r="BE154">
            <v>0</v>
          </cell>
          <cell r="BF154"/>
          <cell r="BG154"/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/>
          <cell r="BV154"/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120.33333333333333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1</v>
          </cell>
          <cell r="W155">
            <v>1</v>
          </cell>
          <cell r="X155">
            <v>2</v>
          </cell>
          <cell r="Y155">
            <v>1</v>
          </cell>
          <cell r="Z155">
            <v>1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2</v>
          </cell>
          <cell r="AL155">
            <v>38.333333333333336</v>
          </cell>
          <cell r="AM155">
            <v>40.333333333333336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/>
          <cell r="BG155"/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/>
          <cell r="BV155"/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2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39.333333333333336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2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19</v>
          </cell>
          <cell r="W156">
            <v>62.333333333333336</v>
          </cell>
          <cell r="X156">
            <v>83.333333333333343</v>
          </cell>
          <cell r="Y156">
            <v>10</v>
          </cell>
          <cell r="Z156">
            <v>11</v>
          </cell>
          <cell r="AA156">
            <v>10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31</v>
          </cell>
          <cell r="AL156">
            <v>106.66666666666667</v>
          </cell>
          <cell r="AM156">
            <v>147.66666666666669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/>
          <cell r="BG156"/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/>
          <cell r="BV156"/>
          <cell r="BW156"/>
          <cell r="BX156"/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12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169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42.666666666666664</v>
          </cell>
          <cell r="X157">
            <v>42.666666666666664</v>
          </cell>
          <cell r="Y157">
            <v>1</v>
          </cell>
          <cell r="Z157">
            <v>6</v>
          </cell>
          <cell r="AA157">
            <v>3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10</v>
          </cell>
          <cell r="AL157">
            <v>110.33333333333333</v>
          </cell>
          <cell r="AM157">
            <v>123.33333333333333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1.3333333333333333</v>
          </cell>
          <cell r="BB157">
            <v>1.3333333333333333</v>
          </cell>
          <cell r="BC157">
            <v>0</v>
          </cell>
          <cell r="BD157">
            <v>0</v>
          </cell>
          <cell r="BE157">
            <v>0</v>
          </cell>
          <cell r="BF157"/>
          <cell r="BG157"/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>
            <v>0.33333333333333331</v>
          </cell>
          <cell r="BQ157">
            <v>0.33333333333333331</v>
          </cell>
          <cell r="BR157">
            <v>0</v>
          </cell>
          <cell r="BS157">
            <v>0</v>
          </cell>
          <cell r="BT157">
            <v>0</v>
          </cell>
          <cell r="BU157"/>
          <cell r="BV157"/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>
            <v>1</v>
          </cell>
          <cell r="CF157">
            <v>1</v>
          </cell>
          <cell r="CG157">
            <v>1</v>
          </cell>
          <cell r="CH157">
            <v>6</v>
          </cell>
          <cell r="CI157">
            <v>3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155.66666666666669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2.6666666666666665</v>
          </cell>
          <cell r="X158">
            <v>2.6666666666666665</v>
          </cell>
          <cell r="Y158">
            <v>2</v>
          </cell>
          <cell r="Z158">
            <v>7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9</v>
          </cell>
          <cell r="AL158">
            <v>38</v>
          </cell>
          <cell r="AM158">
            <v>47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0.66666666666666663</v>
          </cell>
          <cell r="BC158">
            <v>0</v>
          </cell>
          <cell r="BD158">
            <v>0</v>
          </cell>
          <cell r="BE158">
            <v>0</v>
          </cell>
          <cell r="BF158"/>
          <cell r="BG158"/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/>
          <cell r="BV158"/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41.333333333333329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3</v>
          </cell>
          <cell r="W159">
            <v>15</v>
          </cell>
          <cell r="X159">
            <v>18</v>
          </cell>
          <cell r="Y159">
            <v>2</v>
          </cell>
          <cell r="Z159">
            <v>4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6</v>
          </cell>
          <cell r="AL159">
            <v>10.333333333333334</v>
          </cell>
          <cell r="AM159">
            <v>16.333333333333336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/>
          <cell r="BG159"/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/>
          <cell r="BV159"/>
          <cell r="BW159"/>
          <cell r="BX159"/>
          <cell r="BY159"/>
          <cell r="BZ159"/>
          <cell r="CA159"/>
          <cell r="CB159"/>
          <cell r="CC159"/>
          <cell r="CD159">
            <v>0</v>
          </cell>
          <cell r="CE159">
            <v>0.66666666666666663</v>
          </cell>
          <cell r="CF159">
            <v>0.66666666666666663</v>
          </cell>
          <cell r="CG159">
            <v>3</v>
          </cell>
          <cell r="CH159">
            <v>6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26.000000000000004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0.33333333333333331</v>
          </cell>
          <cell r="X160">
            <v>0.33333333333333331</v>
          </cell>
          <cell r="Y160">
            <v>1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1</v>
          </cell>
          <cell r="AL160">
            <v>1</v>
          </cell>
          <cell r="AM160">
            <v>2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/>
          <cell r="BG160"/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/>
          <cell r="BV160"/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1.3333333333333333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3</v>
          </cell>
          <cell r="W161">
            <v>3.6666666666666665</v>
          </cell>
          <cell r="X161">
            <v>6.6666666666666661</v>
          </cell>
          <cell r="Y161">
            <v>3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3</v>
          </cell>
          <cell r="AL161">
            <v>14</v>
          </cell>
          <cell r="AM161">
            <v>17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/>
          <cell r="BG161"/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/>
          <cell r="BV161"/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17.666666666666668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12</v>
          </cell>
          <cell r="X162">
            <v>12</v>
          </cell>
          <cell r="Y162">
            <v>3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3</v>
          </cell>
          <cell r="AL162">
            <v>3.3333333333333335</v>
          </cell>
          <cell r="AM162">
            <v>6.3333333333333339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/>
          <cell r="BG162"/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/>
          <cell r="BV162"/>
          <cell r="BW162"/>
          <cell r="BX162"/>
          <cell r="BY162"/>
          <cell r="BZ162"/>
          <cell r="CA162"/>
          <cell r="CB162"/>
          <cell r="CC162"/>
          <cell r="CD162">
            <v>1</v>
          </cell>
          <cell r="CE162">
            <v>0.33333333333333331</v>
          </cell>
          <cell r="CF162">
            <v>1.3333333333333333</v>
          </cell>
          <cell r="CG162">
            <v>4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15.666666666666668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5</v>
          </cell>
          <cell r="W163">
            <v>45</v>
          </cell>
          <cell r="X163">
            <v>52</v>
          </cell>
          <cell r="Y163">
            <v>0</v>
          </cell>
          <cell r="Z163">
            <v>1</v>
          </cell>
          <cell r="AA163">
            <v>4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5</v>
          </cell>
          <cell r="AL163">
            <v>155.33333333333334</v>
          </cell>
          <cell r="AM163">
            <v>164.33333333333334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1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/>
          <cell r="BG163"/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>
            <v>0.66666666666666663</v>
          </cell>
          <cell r="BQ163">
            <v>0.66666666666666663</v>
          </cell>
          <cell r="BR163">
            <v>0</v>
          </cell>
          <cell r="BS163">
            <v>0</v>
          </cell>
          <cell r="BT163">
            <v>0</v>
          </cell>
          <cell r="BU163"/>
          <cell r="BV163"/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>
            <v>2.3333333333333335</v>
          </cell>
          <cell r="CF163">
            <v>2.3333333333333335</v>
          </cell>
          <cell r="CG163">
            <v>0</v>
          </cell>
          <cell r="CH163">
            <v>4</v>
          </cell>
          <cell r="CI163">
            <v>6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204.33333333333334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7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18</v>
          </cell>
          <cell r="W164">
            <v>0</v>
          </cell>
          <cell r="X164">
            <v>25</v>
          </cell>
          <cell r="Y164">
            <v>16</v>
          </cell>
          <cell r="Z164">
            <v>6</v>
          </cell>
          <cell r="AA164">
            <v>7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29</v>
          </cell>
          <cell r="AL164">
            <v>0</v>
          </cell>
          <cell r="AM164">
            <v>36</v>
          </cell>
          <cell r="AN164">
            <v>0</v>
          </cell>
          <cell r="AO164">
            <v>1</v>
          </cell>
          <cell r="AP164">
            <v>0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1</v>
          </cell>
          <cell r="BA164">
            <v>0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/>
          <cell r="BG164"/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9</v>
          </cell>
          <cell r="BU164"/>
          <cell r="BV164"/>
          <cell r="BW164"/>
          <cell r="BX164"/>
          <cell r="BY164"/>
          <cell r="BZ164"/>
          <cell r="CA164"/>
          <cell r="CB164"/>
          <cell r="CC164"/>
          <cell r="CD164">
            <v>25</v>
          </cell>
          <cell r="CE164">
            <v>0</v>
          </cell>
          <cell r="CF164">
            <v>34</v>
          </cell>
          <cell r="CG164">
            <v>32</v>
          </cell>
          <cell r="CH164">
            <v>18</v>
          </cell>
          <cell r="CI164">
            <v>23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7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41</v>
          </cell>
          <cell r="W165">
            <v>206</v>
          </cell>
          <cell r="X165">
            <v>254</v>
          </cell>
          <cell r="Y165">
            <v>16</v>
          </cell>
          <cell r="Z165">
            <v>11</v>
          </cell>
          <cell r="AA165">
            <v>6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33</v>
          </cell>
          <cell r="AL165">
            <v>31</v>
          </cell>
          <cell r="AM165">
            <v>70</v>
          </cell>
          <cell r="AN165">
            <v>0</v>
          </cell>
          <cell r="AO165">
            <v>1</v>
          </cell>
          <cell r="AP165">
            <v>0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1</v>
          </cell>
          <cell r="BA165">
            <v>2.3333333333333335</v>
          </cell>
          <cell r="BB165">
            <v>3.3333333333333335</v>
          </cell>
          <cell r="BC165">
            <v>0</v>
          </cell>
          <cell r="BD165">
            <v>0</v>
          </cell>
          <cell r="BE165">
            <v>0</v>
          </cell>
          <cell r="BF165"/>
          <cell r="BG165"/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/>
          <cell r="BV165"/>
          <cell r="BW165"/>
          <cell r="BX165"/>
          <cell r="BY165"/>
          <cell r="BZ165"/>
          <cell r="CA165"/>
          <cell r="CB165"/>
          <cell r="CC165"/>
          <cell r="CD165">
            <v>1</v>
          </cell>
          <cell r="CE165">
            <v>0</v>
          </cell>
          <cell r="CF165">
            <v>1</v>
          </cell>
          <cell r="CG165">
            <v>32</v>
          </cell>
          <cell r="CH165">
            <v>31</v>
          </cell>
          <cell r="CI165">
            <v>13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239.33333333333334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5</v>
          </cell>
          <cell r="W166">
            <v>33</v>
          </cell>
          <cell r="X166">
            <v>38</v>
          </cell>
          <cell r="Y166">
            <v>13</v>
          </cell>
          <cell r="Z166">
            <v>17</v>
          </cell>
          <cell r="AA166">
            <v>6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36</v>
          </cell>
          <cell r="AL166">
            <v>24.333333333333332</v>
          </cell>
          <cell r="AM166">
            <v>66.333333333333329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1.6666666666666667</v>
          </cell>
          <cell r="BB166">
            <v>1.6666666666666667</v>
          </cell>
          <cell r="BC166">
            <v>0</v>
          </cell>
          <cell r="BD166">
            <v>0</v>
          </cell>
          <cell r="BE166">
            <v>0</v>
          </cell>
          <cell r="BF166"/>
          <cell r="BG166"/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/>
          <cell r="BV166"/>
          <cell r="BW166"/>
          <cell r="BX166"/>
          <cell r="BY166"/>
          <cell r="BZ166"/>
          <cell r="CA166"/>
          <cell r="CB166"/>
          <cell r="CC166"/>
          <cell r="CD166">
            <v>0</v>
          </cell>
          <cell r="CE166">
            <v>2.3333333333333335</v>
          </cell>
          <cell r="CF166">
            <v>2.3333333333333335</v>
          </cell>
          <cell r="CG166">
            <v>15</v>
          </cell>
          <cell r="CH166">
            <v>20</v>
          </cell>
          <cell r="CI166">
            <v>6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61.333333333333329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12</v>
          </cell>
          <cell r="X167">
            <v>12</v>
          </cell>
          <cell r="Y167">
            <v>6</v>
          </cell>
          <cell r="Z167">
            <v>1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7</v>
          </cell>
          <cell r="AL167">
            <v>19.666666666666668</v>
          </cell>
          <cell r="AM167">
            <v>26.666666666666668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/>
          <cell r="BG167"/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/>
          <cell r="BV167"/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31.666666666666668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16</v>
          </cell>
          <cell r="W168">
            <v>52.666666666666664</v>
          </cell>
          <cell r="X168">
            <v>68.666666666666657</v>
          </cell>
          <cell r="Y168">
            <v>3</v>
          </cell>
          <cell r="Z168">
            <v>5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8</v>
          </cell>
          <cell r="AL168">
            <v>18.333333333333332</v>
          </cell>
          <cell r="AM168">
            <v>26.333333333333332</v>
          </cell>
          <cell r="AN168">
            <v>3</v>
          </cell>
          <cell r="AO168">
            <v>4</v>
          </cell>
          <cell r="AP168">
            <v>0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7</v>
          </cell>
          <cell r="BA168">
            <v>4</v>
          </cell>
          <cell r="BB168">
            <v>11</v>
          </cell>
          <cell r="BC168">
            <v>0</v>
          </cell>
          <cell r="BD168">
            <v>0</v>
          </cell>
          <cell r="BE168">
            <v>0</v>
          </cell>
          <cell r="BF168"/>
          <cell r="BG168"/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/>
          <cell r="BV168"/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75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7</v>
          </cell>
          <cell r="W169">
            <v>21.333333333333332</v>
          </cell>
          <cell r="X169">
            <v>28.333333333333332</v>
          </cell>
          <cell r="Y169">
            <v>2</v>
          </cell>
          <cell r="Z169">
            <v>4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6</v>
          </cell>
          <cell r="AL169">
            <v>11.333333333333334</v>
          </cell>
          <cell r="AM169">
            <v>17.333333333333336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0.66666666666666663</v>
          </cell>
          <cell r="BB169">
            <v>0.66666666666666663</v>
          </cell>
          <cell r="BC169">
            <v>0</v>
          </cell>
          <cell r="BD169">
            <v>0</v>
          </cell>
          <cell r="BE169">
            <v>0</v>
          </cell>
          <cell r="BF169"/>
          <cell r="BG169"/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/>
          <cell r="BV169"/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33.333333333333329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4</v>
          </cell>
          <cell r="W170">
            <v>82.666666666666671</v>
          </cell>
          <cell r="X170">
            <v>86.666666666666671</v>
          </cell>
          <cell r="Y170">
            <v>1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1</v>
          </cell>
          <cell r="AL170">
            <v>30.333333333333332</v>
          </cell>
          <cell r="AM170">
            <v>31.333333333333332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0.66666666666666663</v>
          </cell>
          <cell r="BB170">
            <v>0.66666666666666663</v>
          </cell>
          <cell r="BC170">
            <v>0</v>
          </cell>
          <cell r="BD170">
            <v>0</v>
          </cell>
          <cell r="BE170">
            <v>0</v>
          </cell>
          <cell r="BF170"/>
          <cell r="BG170"/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3</v>
          </cell>
          <cell r="BT170">
            <v>0</v>
          </cell>
          <cell r="BU170"/>
          <cell r="BV170"/>
          <cell r="BW170"/>
          <cell r="BX170"/>
          <cell r="BY170"/>
          <cell r="BZ170"/>
          <cell r="CA170"/>
          <cell r="CB170"/>
          <cell r="CC170"/>
          <cell r="CD170">
            <v>3</v>
          </cell>
          <cell r="CE170">
            <v>0</v>
          </cell>
          <cell r="CF170">
            <v>3</v>
          </cell>
          <cell r="CG170">
            <v>2</v>
          </cell>
          <cell r="CH170">
            <v>6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113.66666666666667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11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22</v>
          </cell>
          <cell r="W171">
            <v>178.66666666666666</v>
          </cell>
          <cell r="X171">
            <v>200.66666666666666</v>
          </cell>
          <cell r="Y171">
            <v>4</v>
          </cell>
          <cell r="Z171">
            <v>1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5</v>
          </cell>
          <cell r="AL171">
            <v>24</v>
          </cell>
          <cell r="AM171">
            <v>29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0.33333333333333331</v>
          </cell>
          <cell r="BC171">
            <v>0</v>
          </cell>
          <cell r="BD171">
            <v>0</v>
          </cell>
          <cell r="BE171">
            <v>0</v>
          </cell>
          <cell r="BF171"/>
          <cell r="BG171"/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/>
          <cell r="BV171"/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>
            <v>1.3333333333333333</v>
          </cell>
          <cell r="CF171">
            <v>1.3333333333333333</v>
          </cell>
          <cell r="CG171">
            <v>15</v>
          </cell>
          <cell r="CH171">
            <v>12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204.33333333333334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2</v>
          </cell>
          <cell r="W172">
            <v>31.333333333333332</v>
          </cell>
          <cell r="X172">
            <v>33.333333333333329</v>
          </cell>
          <cell r="Y172">
            <v>2</v>
          </cell>
          <cell r="Z172">
            <v>1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3</v>
          </cell>
          <cell r="AL172">
            <v>103</v>
          </cell>
          <cell r="AM172">
            <v>106</v>
          </cell>
          <cell r="AN172">
            <v>0</v>
          </cell>
          <cell r="AO172">
            <v>2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2</v>
          </cell>
          <cell r="BA172">
            <v>0.33333333333333331</v>
          </cell>
          <cell r="BB172">
            <v>2.3333333333333335</v>
          </cell>
          <cell r="BC172">
            <v>0</v>
          </cell>
          <cell r="BD172">
            <v>0</v>
          </cell>
          <cell r="BE172">
            <v>0</v>
          </cell>
          <cell r="BF172"/>
          <cell r="BG172"/>
          <cell r="BH172"/>
          <cell r="BI172"/>
          <cell r="BJ172"/>
          <cell r="BK172"/>
          <cell r="BL172"/>
          <cell r="BM172"/>
          <cell r="BN172"/>
          <cell r="BO172">
            <v>0</v>
          </cell>
          <cell r="BP172">
            <v>0.33333333333333331</v>
          </cell>
          <cell r="BQ172">
            <v>0.33333333333333331</v>
          </cell>
          <cell r="BR172">
            <v>1</v>
          </cell>
          <cell r="BS172">
            <v>0</v>
          </cell>
          <cell r="BT172">
            <v>0</v>
          </cell>
          <cell r="BU172"/>
          <cell r="BV172"/>
          <cell r="BW172"/>
          <cell r="BX172"/>
          <cell r="BY172"/>
          <cell r="BZ172"/>
          <cell r="CA172"/>
          <cell r="CB172"/>
          <cell r="CC172"/>
          <cell r="CD172">
            <v>1</v>
          </cell>
          <cell r="CE172">
            <v>0.33333333333333331</v>
          </cell>
          <cell r="CF172">
            <v>1.3333333333333333</v>
          </cell>
          <cell r="CG172">
            <v>5</v>
          </cell>
          <cell r="CH172">
            <v>3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135.33333333333337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5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26</v>
          </cell>
          <cell r="W173">
            <v>38.666666666666664</v>
          </cell>
          <cell r="X173">
            <v>64.666666666666657</v>
          </cell>
          <cell r="Y173">
            <v>8</v>
          </cell>
          <cell r="Z173">
            <v>2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10</v>
          </cell>
          <cell r="AL173">
            <v>47</v>
          </cell>
          <cell r="AM173">
            <v>57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1.3333333333333333</v>
          </cell>
          <cell r="BB173">
            <v>1.3333333333333333</v>
          </cell>
          <cell r="BC173">
            <v>0</v>
          </cell>
          <cell r="BD173">
            <v>0</v>
          </cell>
          <cell r="BE173">
            <v>0</v>
          </cell>
          <cell r="BF173"/>
          <cell r="BG173"/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/>
          <cell r="BV173"/>
          <cell r="BW173"/>
          <cell r="BX173"/>
          <cell r="BY173"/>
          <cell r="BZ173"/>
          <cell r="CA173"/>
          <cell r="CB173"/>
          <cell r="CC173"/>
          <cell r="CD173">
            <v>0</v>
          </cell>
          <cell r="CE173">
            <v>6.666666666666667</v>
          </cell>
          <cell r="CF173">
            <v>6.666666666666667</v>
          </cell>
          <cell r="CG173">
            <v>29</v>
          </cell>
          <cell r="CH173">
            <v>7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93.666666666666657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4</v>
          </cell>
          <cell r="W174">
            <v>140.66666666666666</v>
          </cell>
          <cell r="X174">
            <v>144.66666666666666</v>
          </cell>
          <cell r="Y174">
            <v>5</v>
          </cell>
          <cell r="Z174">
            <v>1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6</v>
          </cell>
          <cell r="AL174">
            <v>23</v>
          </cell>
          <cell r="AM174">
            <v>29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0.33333333333333331</v>
          </cell>
          <cell r="BB174">
            <v>0.33333333333333331</v>
          </cell>
          <cell r="BC174">
            <v>0</v>
          </cell>
          <cell r="BD174">
            <v>0</v>
          </cell>
          <cell r="BE174">
            <v>0</v>
          </cell>
          <cell r="BF174"/>
          <cell r="BG174"/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/>
          <cell r="BV174"/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>
            <v>0.66666666666666663</v>
          </cell>
          <cell r="CF174">
            <v>0.66666666666666663</v>
          </cell>
          <cell r="CG174">
            <v>9</v>
          </cell>
          <cell r="CH174">
            <v>1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164.66666666666666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30</v>
          </cell>
          <cell r="W175">
            <v>95.666666666666671</v>
          </cell>
          <cell r="X175">
            <v>125.66666666666667</v>
          </cell>
          <cell r="Y175">
            <v>1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1</v>
          </cell>
          <cell r="AL175">
            <v>14.333333333333334</v>
          </cell>
          <cell r="AM175">
            <v>15.333333333333334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0.66666666666666663</v>
          </cell>
          <cell r="BB175">
            <v>0.66666666666666663</v>
          </cell>
          <cell r="BC175">
            <v>0</v>
          </cell>
          <cell r="BD175">
            <v>0</v>
          </cell>
          <cell r="BE175">
            <v>0</v>
          </cell>
          <cell r="BF175"/>
          <cell r="BG175"/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/>
          <cell r="BV175"/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>
            <v>1</v>
          </cell>
          <cell r="CF175">
            <v>1</v>
          </cell>
          <cell r="CG175">
            <v>29</v>
          </cell>
          <cell r="CH175">
            <v>2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111.66666666666667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2</v>
          </cell>
          <cell r="W176">
            <v>42.333333333333336</v>
          </cell>
          <cell r="X176">
            <v>44.333333333333336</v>
          </cell>
          <cell r="Y176">
            <v>0</v>
          </cell>
          <cell r="Z176">
            <v>1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1</v>
          </cell>
          <cell r="AL176">
            <v>5.333333333333333</v>
          </cell>
          <cell r="AM176">
            <v>6.333333333333333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/>
          <cell r="BG176"/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/>
          <cell r="BV176"/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47.666666666666671</v>
          </cell>
        </row>
        <row r="177">
          <cell r="H177">
            <v>175</v>
          </cell>
          <cell r="I177" t="str">
            <v>PUESTO DE SALUD I-1 ALFONSO UGARTE</v>
          </cell>
          <cell r="J177">
            <v>6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6</v>
          </cell>
          <cell r="W177">
            <v>27.666666666666668</v>
          </cell>
          <cell r="X177">
            <v>33.666666666666671</v>
          </cell>
          <cell r="Y177">
            <v>4</v>
          </cell>
          <cell r="Z177">
            <v>1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5</v>
          </cell>
          <cell r="AL177">
            <v>11.333333333333334</v>
          </cell>
          <cell r="AM177">
            <v>16.333333333333336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0.66666666666666663</v>
          </cell>
          <cell r="BB177">
            <v>0.66666666666666663</v>
          </cell>
          <cell r="BC177">
            <v>0</v>
          </cell>
          <cell r="BD177">
            <v>0</v>
          </cell>
          <cell r="BE177">
            <v>0</v>
          </cell>
          <cell r="BF177"/>
          <cell r="BG177"/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/>
          <cell r="BV177"/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10</v>
          </cell>
          <cell r="CH177">
            <v>1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39.666666666666664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2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18</v>
          </cell>
          <cell r="W178">
            <v>37</v>
          </cell>
          <cell r="X178">
            <v>57</v>
          </cell>
          <cell r="Y178">
            <v>16</v>
          </cell>
          <cell r="Z178">
            <v>23</v>
          </cell>
          <cell r="AA178">
            <v>11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50</v>
          </cell>
          <cell r="AL178">
            <v>104</v>
          </cell>
          <cell r="AM178">
            <v>165</v>
          </cell>
          <cell r="AN178">
            <v>1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1</v>
          </cell>
          <cell r="BA178">
            <v>0.66666666666666663</v>
          </cell>
          <cell r="BB178">
            <v>1.6666666666666665</v>
          </cell>
          <cell r="BC178">
            <v>0</v>
          </cell>
          <cell r="BD178">
            <v>0</v>
          </cell>
          <cell r="BE178">
            <v>0</v>
          </cell>
          <cell r="BF178"/>
          <cell r="BG178"/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/>
          <cell r="BV178"/>
          <cell r="BW178"/>
          <cell r="BX178"/>
          <cell r="BY178"/>
          <cell r="BZ178"/>
          <cell r="CA178"/>
          <cell r="CB178"/>
          <cell r="CC178"/>
          <cell r="CD178">
            <v>1</v>
          </cell>
          <cell r="CE178">
            <v>1.6666666666666667</v>
          </cell>
          <cell r="CF178">
            <v>2.666666666666667</v>
          </cell>
          <cell r="CG178">
            <v>26</v>
          </cell>
          <cell r="CH178">
            <v>31</v>
          </cell>
          <cell r="CI178">
            <v>13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143.33333333333331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4</v>
          </cell>
          <cell r="W179">
            <v>38.666666666666664</v>
          </cell>
          <cell r="X179">
            <v>42.666666666666664</v>
          </cell>
          <cell r="Y179">
            <v>6</v>
          </cell>
          <cell r="Z179">
            <v>4</v>
          </cell>
          <cell r="AA179">
            <v>3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13</v>
          </cell>
          <cell r="AL179">
            <v>59.666666666666664</v>
          </cell>
          <cell r="AM179">
            <v>75.666666666666657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1</v>
          </cell>
          <cell r="BB179">
            <v>1</v>
          </cell>
          <cell r="BC179">
            <v>0</v>
          </cell>
          <cell r="BD179">
            <v>0</v>
          </cell>
          <cell r="BE179">
            <v>0</v>
          </cell>
          <cell r="BF179"/>
          <cell r="BG179"/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>
            <v>0.33333333333333331</v>
          </cell>
          <cell r="BQ179">
            <v>0.33333333333333331</v>
          </cell>
          <cell r="BR179">
            <v>0</v>
          </cell>
          <cell r="BS179">
            <v>0</v>
          </cell>
          <cell r="BT179">
            <v>0</v>
          </cell>
          <cell r="BU179"/>
          <cell r="BV179"/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0.66666666666666663</v>
          </cell>
          <cell r="CF179">
            <v>0.66666666666666663</v>
          </cell>
          <cell r="CG179">
            <v>10</v>
          </cell>
          <cell r="CH179">
            <v>4</v>
          </cell>
          <cell r="CI179">
            <v>3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100.33333333333333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1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5</v>
          </cell>
          <cell r="W180">
            <v>40</v>
          </cell>
          <cell r="X180">
            <v>46</v>
          </cell>
          <cell r="Y180">
            <v>1</v>
          </cell>
          <cell r="Z180">
            <v>1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2</v>
          </cell>
          <cell r="AL180">
            <v>19.666666666666668</v>
          </cell>
          <cell r="AM180">
            <v>21.666666666666668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0.33333333333333331</v>
          </cell>
          <cell r="BB180">
            <v>0.33333333333333331</v>
          </cell>
          <cell r="BC180">
            <v>0</v>
          </cell>
          <cell r="BD180">
            <v>0</v>
          </cell>
          <cell r="BE180">
            <v>0</v>
          </cell>
          <cell r="BF180"/>
          <cell r="BG180"/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/>
          <cell r="BV180"/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>
            <v>0.33333333333333331</v>
          </cell>
          <cell r="CF180">
            <v>0.33333333333333331</v>
          </cell>
          <cell r="CG180">
            <v>3</v>
          </cell>
          <cell r="CH180">
            <v>3</v>
          </cell>
          <cell r="CI180">
            <v>1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60.333333333333343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6</v>
          </cell>
          <cell r="W181">
            <v>13</v>
          </cell>
          <cell r="X181">
            <v>19</v>
          </cell>
          <cell r="Y181">
            <v>7</v>
          </cell>
          <cell r="Z181">
            <v>6</v>
          </cell>
          <cell r="AA181">
            <v>9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22</v>
          </cell>
          <cell r="AL181">
            <v>62.666666666666664</v>
          </cell>
          <cell r="AM181">
            <v>93.666666666666657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/>
          <cell r="BG181"/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/>
          <cell r="BV181"/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9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75.666666666666657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1.3333333333333333</v>
          </cell>
          <cell r="X182">
            <v>1.3333333333333333</v>
          </cell>
          <cell r="Y182">
            <v>5</v>
          </cell>
          <cell r="Z182">
            <v>5</v>
          </cell>
          <cell r="AA182">
            <v>1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11</v>
          </cell>
          <cell r="AL182">
            <v>1.6666666666666667</v>
          </cell>
          <cell r="AM182">
            <v>13.666666666666666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/>
          <cell r="BG182"/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/>
          <cell r="BV182"/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1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3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1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7</v>
          </cell>
          <cell r="W183">
            <v>10</v>
          </cell>
          <cell r="X183">
            <v>18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27</v>
          </cell>
          <cell r="AM183">
            <v>27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1.3333333333333333</v>
          </cell>
          <cell r="BB183">
            <v>1.3333333333333333</v>
          </cell>
          <cell r="BC183">
            <v>0</v>
          </cell>
          <cell r="BD183">
            <v>0</v>
          </cell>
          <cell r="BE183">
            <v>0</v>
          </cell>
          <cell r="BF183"/>
          <cell r="BG183"/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/>
          <cell r="BV183"/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0.33333333333333331</v>
          </cell>
          <cell r="CF183">
            <v>0.33333333333333331</v>
          </cell>
          <cell r="CG183">
            <v>3</v>
          </cell>
          <cell r="CH183">
            <v>3</v>
          </cell>
          <cell r="CI183">
            <v>1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38.666666666666671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2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9</v>
          </cell>
          <cell r="W184">
            <v>15.333333333333334</v>
          </cell>
          <cell r="X184">
            <v>26.333333333333336</v>
          </cell>
          <cell r="Y184">
            <v>17</v>
          </cell>
          <cell r="Z184">
            <v>12</v>
          </cell>
          <cell r="AA184">
            <v>8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37</v>
          </cell>
          <cell r="AL184">
            <v>51</v>
          </cell>
          <cell r="AM184">
            <v>96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1.6666666666666667</v>
          </cell>
          <cell r="BB184">
            <v>1.6666666666666667</v>
          </cell>
          <cell r="BC184">
            <v>0</v>
          </cell>
          <cell r="BD184">
            <v>0</v>
          </cell>
          <cell r="BE184">
            <v>0</v>
          </cell>
          <cell r="BF184"/>
          <cell r="BG184"/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/>
          <cell r="BV184"/>
          <cell r="BW184"/>
          <cell r="BX184"/>
          <cell r="BY184"/>
          <cell r="BZ184"/>
          <cell r="CA184"/>
          <cell r="CB184"/>
          <cell r="CC184"/>
          <cell r="CD184">
            <v>0</v>
          </cell>
          <cell r="CE184">
            <v>2.3333333333333335</v>
          </cell>
          <cell r="CF184">
            <v>2.3333333333333335</v>
          </cell>
          <cell r="CG184">
            <v>22</v>
          </cell>
          <cell r="CH184">
            <v>14</v>
          </cell>
          <cell r="CI184">
            <v>10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70.333333333333329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16</v>
          </cell>
          <cell r="W185">
            <v>25.333333333333332</v>
          </cell>
          <cell r="X185">
            <v>43.333333333333329</v>
          </cell>
          <cell r="Y185">
            <v>2</v>
          </cell>
          <cell r="Z185">
            <v>12</v>
          </cell>
          <cell r="AA185">
            <v>1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15</v>
          </cell>
          <cell r="AL185">
            <v>20.666666666666668</v>
          </cell>
          <cell r="AM185">
            <v>36.666666666666671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/>
          <cell r="BG185"/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>
            <v>0.33333333333333331</v>
          </cell>
          <cell r="BQ185">
            <v>0.33333333333333331</v>
          </cell>
          <cell r="BR185">
            <v>1</v>
          </cell>
          <cell r="BS185">
            <v>0</v>
          </cell>
          <cell r="BT185">
            <v>0</v>
          </cell>
          <cell r="BU185"/>
          <cell r="BV185"/>
          <cell r="BW185"/>
          <cell r="BX185"/>
          <cell r="BY185"/>
          <cell r="BZ185"/>
          <cell r="CA185"/>
          <cell r="CB185"/>
          <cell r="CC185"/>
          <cell r="CD185">
            <v>1</v>
          </cell>
          <cell r="CE185">
            <v>3</v>
          </cell>
          <cell r="CF185">
            <v>4</v>
          </cell>
          <cell r="CG185">
            <v>5</v>
          </cell>
          <cell r="CH185">
            <v>24</v>
          </cell>
          <cell r="CI185">
            <v>3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49.333333333333336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8</v>
          </cell>
          <cell r="W186">
            <v>35.666666666666664</v>
          </cell>
          <cell r="X186">
            <v>43.666666666666664</v>
          </cell>
          <cell r="Y186">
            <v>1</v>
          </cell>
          <cell r="Z186">
            <v>5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6</v>
          </cell>
          <cell r="AL186">
            <v>34</v>
          </cell>
          <cell r="AM186">
            <v>40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1.3333333333333333</v>
          </cell>
          <cell r="BB186">
            <v>1.3333333333333333</v>
          </cell>
          <cell r="BC186">
            <v>0</v>
          </cell>
          <cell r="BD186">
            <v>0</v>
          </cell>
          <cell r="BE186">
            <v>0</v>
          </cell>
          <cell r="BF186"/>
          <cell r="BG186"/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/>
          <cell r="BV186"/>
          <cell r="BW186"/>
          <cell r="BX186"/>
          <cell r="BY186"/>
          <cell r="BZ186"/>
          <cell r="CA186"/>
          <cell r="CB186"/>
          <cell r="CC186"/>
          <cell r="CD186">
            <v>0</v>
          </cell>
          <cell r="CE186">
            <v>0.66666666666666663</v>
          </cell>
          <cell r="CF186">
            <v>0.66666666666666663</v>
          </cell>
          <cell r="CG186">
            <v>2</v>
          </cell>
          <cell r="CH186">
            <v>12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71.666666666666657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4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36</v>
          </cell>
          <cell r="W187">
            <v>199.66666666666666</v>
          </cell>
          <cell r="X187">
            <v>239.66666666666666</v>
          </cell>
          <cell r="Y187">
            <v>49</v>
          </cell>
          <cell r="Z187">
            <v>63</v>
          </cell>
          <cell r="AA187">
            <v>54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166</v>
          </cell>
          <cell r="AL187">
            <v>147</v>
          </cell>
          <cell r="AM187">
            <v>367</v>
          </cell>
          <cell r="AN187">
            <v>1</v>
          </cell>
          <cell r="AO187">
            <v>1</v>
          </cell>
          <cell r="AP187">
            <v>0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2</v>
          </cell>
          <cell r="BA187">
            <v>2.3333333333333335</v>
          </cell>
          <cell r="BB187">
            <v>4.3333333333333339</v>
          </cell>
          <cell r="BC187">
            <v>0</v>
          </cell>
          <cell r="BD187">
            <v>0</v>
          </cell>
          <cell r="BE187">
            <v>0</v>
          </cell>
          <cell r="BF187"/>
          <cell r="BG187"/>
          <cell r="BH187"/>
          <cell r="BI187"/>
          <cell r="BJ187"/>
          <cell r="BK187"/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4</v>
          </cell>
          <cell r="BU187"/>
          <cell r="BV187"/>
          <cell r="BW187"/>
          <cell r="BX187"/>
          <cell r="BY187"/>
          <cell r="BZ187"/>
          <cell r="CA187"/>
          <cell r="CB187"/>
          <cell r="CC187"/>
          <cell r="CD187">
            <v>12</v>
          </cell>
          <cell r="CE187">
            <v>5.333333333333333</v>
          </cell>
          <cell r="CF187">
            <v>21.333333333333332</v>
          </cell>
          <cell r="CG187">
            <v>70</v>
          </cell>
          <cell r="CH187">
            <v>84</v>
          </cell>
          <cell r="CI187">
            <v>62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354.33333333333326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2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2</v>
          </cell>
          <cell r="W188">
            <v>76.333333333333329</v>
          </cell>
          <cell r="X188">
            <v>80.333333333333329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52.333333333333336</v>
          </cell>
          <cell r="AM188">
            <v>52.333333333333336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2.6666666666666665</v>
          </cell>
          <cell r="BB188">
            <v>2.6666666666666665</v>
          </cell>
          <cell r="BC188">
            <v>0</v>
          </cell>
          <cell r="BD188">
            <v>0</v>
          </cell>
          <cell r="BE188">
            <v>0</v>
          </cell>
          <cell r="BF188"/>
          <cell r="BG188"/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/>
          <cell r="BV188"/>
          <cell r="BW188"/>
          <cell r="BX188"/>
          <cell r="BY188"/>
          <cell r="BZ188"/>
          <cell r="CA188"/>
          <cell r="CB188"/>
          <cell r="CC188"/>
          <cell r="CD188">
            <v>0</v>
          </cell>
          <cell r="CE188">
            <v>7.333333333333333</v>
          </cell>
          <cell r="CF188">
            <v>7.333333333333333</v>
          </cell>
          <cell r="CG188">
            <v>0</v>
          </cell>
          <cell r="CH188">
            <v>0</v>
          </cell>
          <cell r="CI188">
            <v>2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138.66666666666666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8</v>
          </cell>
          <cell r="W189">
            <v>15.333333333333334</v>
          </cell>
          <cell r="X189">
            <v>25.333333333333336</v>
          </cell>
          <cell r="Y189">
            <v>32</v>
          </cell>
          <cell r="Z189">
            <v>31</v>
          </cell>
          <cell r="AA189">
            <v>14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77</v>
          </cell>
          <cell r="AL189">
            <v>179</v>
          </cell>
          <cell r="AM189">
            <v>270</v>
          </cell>
          <cell r="AN189">
            <v>1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1</v>
          </cell>
          <cell r="BA189">
            <v>2</v>
          </cell>
          <cell r="BB189">
            <v>3</v>
          </cell>
          <cell r="BC189">
            <v>0</v>
          </cell>
          <cell r="BD189">
            <v>0</v>
          </cell>
          <cell r="BE189">
            <v>0</v>
          </cell>
          <cell r="BF189"/>
          <cell r="BG189"/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>
            <v>0.33333333333333331</v>
          </cell>
          <cell r="BQ189">
            <v>0.33333333333333331</v>
          </cell>
          <cell r="BR189">
            <v>1</v>
          </cell>
          <cell r="BS189">
            <v>0</v>
          </cell>
          <cell r="BT189">
            <v>0</v>
          </cell>
          <cell r="BU189"/>
          <cell r="BV189"/>
          <cell r="BW189"/>
          <cell r="BX189"/>
          <cell r="BY189"/>
          <cell r="BZ189"/>
          <cell r="CA189"/>
          <cell r="CB189"/>
          <cell r="CC189"/>
          <cell r="CD189">
            <v>1</v>
          </cell>
          <cell r="CE189">
            <v>12</v>
          </cell>
          <cell r="CF189">
            <v>13</v>
          </cell>
          <cell r="CG189">
            <v>38</v>
          </cell>
          <cell r="CH189">
            <v>33</v>
          </cell>
          <cell r="CI189">
            <v>16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208.66666666666669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2</v>
          </cell>
          <cell r="W190">
            <v>0.66666666666666663</v>
          </cell>
          <cell r="X190">
            <v>2.6666666666666665</v>
          </cell>
          <cell r="Y190">
            <v>3</v>
          </cell>
          <cell r="Z190">
            <v>1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4</v>
          </cell>
          <cell r="AL190">
            <v>5.666666666666667</v>
          </cell>
          <cell r="AM190">
            <v>9.6666666666666679</v>
          </cell>
          <cell r="AN190">
            <v>0</v>
          </cell>
          <cell r="AO190">
            <v>1</v>
          </cell>
          <cell r="AP190">
            <v>0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1</v>
          </cell>
          <cell r="BA190">
            <v>0</v>
          </cell>
          <cell r="BB190">
            <v>1</v>
          </cell>
          <cell r="BC190">
            <v>0</v>
          </cell>
          <cell r="BD190">
            <v>0</v>
          </cell>
          <cell r="BE190">
            <v>0</v>
          </cell>
          <cell r="BF190"/>
          <cell r="BG190"/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/>
          <cell r="BV190"/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6.3333333333333339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2</v>
          </cell>
          <cell r="W191">
            <v>4</v>
          </cell>
          <cell r="X191">
            <v>6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0.66666666666666663</v>
          </cell>
          <cell r="AM191">
            <v>0.66666666666666663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/>
          <cell r="BG191"/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/>
          <cell r="BV191"/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4.666666666666667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2.3333333333333335</v>
          </cell>
          <cell r="X192">
            <v>2.3333333333333335</v>
          </cell>
          <cell r="Y192">
            <v>0</v>
          </cell>
          <cell r="Z192">
            <v>1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1</v>
          </cell>
          <cell r="AL192">
            <v>6.666666666666667</v>
          </cell>
          <cell r="AM192">
            <v>7.666666666666667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/>
          <cell r="BG192"/>
          <cell r="BH192"/>
          <cell r="BI192"/>
          <cell r="BJ192"/>
          <cell r="BK192"/>
          <cell r="BL192"/>
          <cell r="BM192"/>
          <cell r="BN192"/>
          <cell r="BO192">
            <v>1</v>
          </cell>
          <cell r="BP192">
            <v>0</v>
          </cell>
          <cell r="BQ192">
            <v>1</v>
          </cell>
          <cell r="BR192">
            <v>0</v>
          </cell>
          <cell r="BS192">
            <v>0</v>
          </cell>
          <cell r="BT192">
            <v>0</v>
          </cell>
          <cell r="BU192"/>
          <cell r="BV192"/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2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13</v>
          </cell>
          <cell r="W193">
            <v>118.66666666666667</v>
          </cell>
          <cell r="X193">
            <v>133.66666666666669</v>
          </cell>
          <cell r="Y193">
            <v>3</v>
          </cell>
          <cell r="Z193">
            <v>1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4</v>
          </cell>
          <cell r="AL193">
            <v>135.33333333333334</v>
          </cell>
          <cell r="AM193">
            <v>139.33333333333334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1.6666666666666667</v>
          </cell>
          <cell r="BB193">
            <v>1.6666666666666667</v>
          </cell>
          <cell r="BC193">
            <v>0</v>
          </cell>
          <cell r="BD193">
            <v>0</v>
          </cell>
          <cell r="BE193">
            <v>0</v>
          </cell>
          <cell r="BF193"/>
          <cell r="BG193"/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/>
          <cell r="BV193"/>
          <cell r="BW193"/>
          <cell r="BX193"/>
          <cell r="BY193"/>
          <cell r="BZ193"/>
          <cell r="CA193"/>
          <cell r="CB193"/>
          <cell r="CC193"/>
          <cell r="CD193">
            <v>0</v>
          </cell>
          <cell r="CE193">
            <v>2.6666666666666665</v>
          </cell>
          <cell r="CF193">
            <v>2.6666666666666665</v>
          </cell>
          <cell r="CG193">
            <v>9</v>
          </cell>
          <cell r="CH193">
            <v>6</v>
          </cell>
          <cell r="CI193">
            <v>2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258.33333333333331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</v>
          </cell>
          <cell r="W194">
            <v>34.333333333333336</v>
          </cell>
          <cell r="X194">
            <v>35.333333333333336</v>
          </cell>
          <cell r="Y194">
            <v>19</v>
          </cell>
          <cell r="Z194">
            <v>4</v>
          </cell>
          <cell r="AA194">
            <v>2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25</v>
          </cell>
          <cell r="AL194">
            <v>13</v>
          </cell>
          <cell r="AM194">
            <v>40</v>
          </cell>
          <cell r="AN194">
            <v>0</v>
          </cell>
          <cell r="AO194">
            <v>0</v>
          </cell>
          <cell r="AP194">
            <v>1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1</v>
          </cell>
          <cell r="BA194">
            <v>0</v>
          </cell>
          <cell r="BB194">
            <v>2</v>
          </cell>
          <cell r="BC194">
            <v>0</v>
          </cell>
          <cell r="BD194">
            <v>0</v>
          </cell>
          <cell r="BE194">
            <v>0</v>
          </cell>
          <cell r="BF194"/>
          <cell r="BG194"/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/>
          <cell r="BV194"/>
          <cell r="BW194"/>
          <cell r="BX194"/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3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47.333333333333336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7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20</v>
          </cell>
          <cell r="W195">
            <v>85.666666666666671</v>
          </cell>
          <cell r="X195">
            <v>112.66666666666667</v>
          </cell>
          <cell r="Y195">
            <v>25</v>
          </cell>
          <cell r="Z195">
            <v>13</v>
          </cell>
          <cell r="AA195">
            <v>15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53</v>
          </cell>
          <cell r="AL195">
            <v>190.66666666666666</v>
          </cell>
          <cell r="AM195">
            <v>258.66666666666663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5</v>
          </cell>
          <cell r="BB195">
            <v>5</v>
          </cell>
          <cell r="BC195">
            <v>0</v>
          </cell>
          <cell r="BD195">
            <v>0</v>
          </cell>
          <cell r="BE195">
            <v>0</v>
          </cell>
          <cell r="BF195"/>
          <cell r="BG195"/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>
            <v>0.33333333333333331</v>
          </cell>
          <cell r="BQ195">
            <v>0.33333333333333331</v>
          </cell>
          <cell r="BR195">
            <v>1</v>
          </cell>
          <cell r="BS195">
            <v>5</v>
          </cell>
          <cell r="BT195">
            <v>1</v>
          </cell>
          <cell r="BU195"/>
          <cell r="BV195"/>
          <cell r="BW195"/>
          <cell r="BX195"/>
          <cell r="BY195"/>
          <cell r="BZ195"/>
          <cell r="CA195"/>
          <cell r="CB195"/>
          <cell r="CC195"/>
          <cell r="CD195">
            <v>7</v>
          </cell>
          <cell r="CE195">
            <v>4</v>
          </cell>
          <cell r="CF195">
            <v>12</v>
          </cell>
          <cell r="CG195">
            <v>32</v>
          </cell>
          <cell r="CH195">
            <v>25</v>
          </cell>
          <cell r="CI195">
            <v>23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285.66666666666663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2</v>
          </cell>
          <cell r="W196">
            <v>17.333333333333332</v>
          </cell>
          <cell r="X196">
            <v>19.333333333333332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28.666666666666668</v>
          </cell>
          <cell r="AM196">
            <v>28.666666666666668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0.33333333333333331</v>
          </cell>
          <cell r="BB196">
            <v>0.33333333333333331</v>
          </cell>
          <cell r="BC196">
            <v>0</v>
          </cell>
          <cell r="BD196">
            <v>0</v>
          </cell>
          <cell r="BE196">
            <v>0</v>
          </cell>
          <cell r="BF196"/>
          <cell r="BG196"/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/>
          <cell r="BV196"/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2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46.333333333333336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2</v>
          </cell>
          <cell r="W197">
            <v>23</v>
          </cell>
          <cell r="X197">
            <v>25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2.6666666666666665</v>
          </cell>
          <cell r="AM197">
            <v>2.6666666666666665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2</v>
          </cell>
          <cell r="BB197">
            <v>2</v>
          </cell>
          <cell r="BC197">
            <v>0</v>
          </cell>
          <cell r="BD197">
            <v>0</v>
          </cell>
          <cell r="BE197">
            <v>0</v>
          </cell>
          <cell r="BF197"/>
          <cell r="BG197"/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/>
          <cell r="BV197"/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27.666666666666668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2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3</v>
          </cell>
          <cell r="W198">
            <v>17</v>
          </cell>
          <cell r="X198">
            <v>22</v>
          </cell>
          <cell r="Y198">
            <v>4</v>
          </cell>
          <cell r="Z198">
            <v>11</v>
          </cell>
          <cell r="AA198">
            <v>5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20</v>
          </cell>
          <cell r="AL198">
            <v>30</v>
          </cell>
          <cell r="AM198">
            <v>55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1.3333333333333333</v>
          </cell>
          <cell r="BB198">
            <v>1.3333333333333333</v>
          </cell>
          <cell r="BC198">
            <v>0</v>
          </cell>
          <cell r="BD198">
            <v>0</v>
          </cell>
          <cell r="BE198">
            <v>0</v>
          </cell>
          <cell r="BF198"/>
          <cell r="BG198"/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/>
          <cell r="BV198"/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>
            <v>0.33333333333333331</v>
          </cell>
          <cell r="CF198">
            <v>0.33333333333333331</v>
          </cell>
          <cell r="CG198">
            <v>4</v>
          </cell>
          <cell r="CH198">
            <v>12</v>
          </cell>
          <cell r="CI198">
            <v>7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48.666666666666671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5</v>
          </cell>
          <cell r="W199">
            <v>23.333333333333332</v>
          </cell>
          <cell r="X199">
            <v>31.333333333333332</v>
          </cell>
          <cell r="Y199">
            <v>7</v>
          </cell>
          <cell r="Z199">
            <v>7</v>
          </cell>
          <cell r="AA199">
            <v>6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20</v>
          </cell>
          <cell r="AL199">
            <v>92</v>
          </cell>
          <cell r="AM199">
            <v>118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1.6666666666666667</v>
          </cell>
          <cell r="BB199">
            <v>1.6666666666666667</v>
          </cell>
          <cell r="BC199">
            <v>0</v>
          </cell>
          <cell r="BD199">
            <v>0</v>
          </cell>
          <cell r="BE199">
            <v>0</v>
          </cell>
          <cell r="BF199"/>
          <cell r="BG199"/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/>
          <cell r="BV199"/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>
            <v>0.66666666666666663</v>
          </cell>
          <cell r="CF199">
            <v>0.66666666666666663</v>
          </cell>
          <cell r="CG199">
            <v>9</v>
          </cell>
          <cell r="CH199">
            <v>7</v>
          </cell>
          <cell r="CI199">
            <v>9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117.66666666666667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7</v>
          </cell>
          <cell r="W200">
            <v>64.666666666666671</v>
          </cell>
          <cell r="X200">
            <v>71.666666666666671</v>
          </cell>
          <cell r="Y200">
            <v>7</v>
          </cell>
          <cell r="Z200">
            <v>3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10</v>
          </cell>
          <cell r="AL200">
            <v>31.333333333333332</v>
          </cell>
          <cell r="AM200">
            <v>41.333333333333329</v>
          </cell>
          <cell r="AN200">
            <v>1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1</v>
          </cell>
          <cell r="BA200">
            <v>1.6666666666666667</v>
          </cell>
          <cell r="BB200">
            <v>2.666666666666667</v>
          </cell>
          <cell r="BC200">
            <v>0</v>
          </cell>
          <cell r="BD200">
            <v>0</v>
          </cell>
          <cell r="BE200">
            <v>0</v>
          </cell>
          <cell r="BF200"/>
          <cell r="BG200"/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/>
          <cell r="BV200"/>
          <cell r="BW200"/>
          <cell r="BX200"/>
          <cell r="BY200"/>
          <cell r="BZ200"/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13</v>
          </cell>
          <cell r="CH200">
            <v>5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97.666666666666671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11</v>
          </cell>
          <cell r="W201">
            <v>4.666666666666667</v>
          </cell>
          <cell r="X201">
            <v>15.666666666666668</v>
          </cell>
          <cell r="Y201">
            <v>0</v>
          </cell>
          <cell r="Z201">
            <v>2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2</v>
          </cell>
          <cell r="AL201">
            <v>30.333333333333332</v>
          </cell>
          <cell r="AM201">
            <v>32.333333333333329</v>
          </cell>
          <cell r="AN201">
            <v>0</v>
          </cell>
          <cell r="AO201">
            <v>1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1</v>
          </cell>
          <cell r="BA201">
            <v>0.33333333333333331</v>
          </cell>
          <cell r="BB201">
            <v>1.3333333333333333</v>
          </cell>
          <cell r="BC201">
            <v>0</v>
          </cell>
          <cell r="BD201">
            <v>0</v>
          </cell>
          <cell r="BE201">
            <v>0</v>
          </cell>
          <cell r="BF201"/>
          <cell r="BG201"/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/>
          <cell r="BV201"/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>
            <v>0.33333333333333331</v>
          </cell>
          <cell r="CF201">
            <v>0.33333333333333331</v>
          </cell>
          <cell r="CG201">
            <v>4</v>
          </cell>
          <cell r="CH201">
            <v>10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35.666666666666671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3.6666666666666665</v>
          </cell>
          <cell r="X202">
            <v>3.6666666666666665</v>
          </cell>
          <cell r="Y202">
            <v>2</v>
          </cell>
          <cell r="Z202">
            <v>10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12</v>
          </cell>
          <cell r="AL202">
            <v>45.333333333333336</v>
          </cell>
          <cell r="AM202">
            <v>57.333333333333336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6</v>
          </cell>
          <cell r="BB202">
            <v>6</v>
          </cell>
          <cell r="BC202">
            <v>0</v>
          </cell>
          <cell r="BD202">
            <v>0</v>
          </cell>
          <cell r="BE202">
            <v>0</v>
          </cell>
          <cell r="BF202"/>
          <cell r="BG202"/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/>
          <cell r="BV202"/>
          <cell r="BW202"/>
          <cell r="BX202"/>
          <cell r="BY202"/>
          <cell r="BZ202"/>
          <cell r="CA202"/>
          <cell r="CB202"/>
          <cell r="CC202"/>
          <cell r="CD202">
            <v>1</v>
          </cell>
          <cell r="CE202">
            <v>0</v>
          </cell>
          <cell r="CF202">
            <v>1</v>
          </cell>
          <cell r="CG202">
            <v>2</v>
          </cell>
          <cell r="CH202">
            <v>11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55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6</v>
          </cell>
          <cell r="W203">
            <v>12.666666666666666</v>
          </cell>
          <cell r="X203">
            <v>18.666666666666664</v>
          </cell>
          <cell r="Y203">
            <v>0</v>
          </cell>
          <cell r="Z203">
            <v>3</v>
          </cell>
          <cell r="AA203">
            <v>1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4</v>
          </cell>
          <cell r="AL203">
            <v>34.333333333333336</v>
          </cell>
          <cell r="AM203">
            <v>39.333333333333336</v>
          </cell>
          <cell r="AN203">
            <v>2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2</v>
          </cell>
          <cell r="BA203">
            <v>0</v>
          </cell>
          <cell r="BB203">
            <v>2</v>
          </cell>
          <cell r="BC203">
            <v>0</v>
          </cell>
          <cell r="BD203">
            <v>0</v>
          </cell>
          <cell r="BE203">
            <v>0</v>
          </cell>
          <cell r="BF203"/>
          <cell r="BG203"/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/>
          <cell r="BV203"/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1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47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19.666666666666668</v>
          </cell>
          <cell r="X204">
            <v>21.666666666666668</v>
          </cell>
          <cell r="Y204">
            <v>11</v>
          </cell>
          <cell r="Z204">
            <v>3</v>
          </cell>
          <cell r="AA204">
            <v>4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18</v>
          </cell>
          <cell r="AL204">
            <v>78.666666666666671</v>
          </cell>
          <cell r="AM204">
            <v>100.66666666666667</v>
          </cell>
          <cell r="AN204">
            <v>1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1</v>
          </cell>
          <cell r="BA204">
            <v>2</v>
          </cell>
          <cell r="BB204">
            <v>3</v>
          </cell>
          <cell r="BC204">
            <v>0</v>
          </cell>
          <cell r="BD204">
            <v>0</v>
          </cell>
          <cell r="BE204">
            <v>0</v>
          </cell>
          <cell r="BF204"/>
          <cell r="BG204"/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/>
          <cell r="BV204"/>
          <cell r="BW204"/>
          <cell r="BX204"/>
          <cell r="BY204"/>
          <cell r="BZ204"/>
          <cell r="CA204"/>
          <cell r="CB204"/>
          <cell r="CC204"/>
          <cell r="CD204">
            <v>0</v>
          </cell>
          <cell r="CE204">
            <v>3.3333333333333335</v>
          </cell>
          <cell r="CF204">
            <v>3.3333333333333335</v>
          </cell>
          <cell r="CG204">
            <v>13</v>
          </cell>
          <cell r="CH204">
            <v>4</v>
          </cell>
          <cell r="CI204">
            <v>4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103.66666666666667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1.6666666666666667</v>
          </cell>
          <cell r="X205">
            <v>1.6666666666666667</v>
          </cell>
          <cell r="Y205">
            <v>10</v>
          </cell>
          <cell r="Z205">
            <v>5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15</v>
          </cell>
          <cell r="AL205">
            <v>23.666666666666668</v>
          </cell>
          <cell r="AM205">
            <v>38.666666666666671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/>
          <cell r="BG205"/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/>
          <cell r="BV205"/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25.333333333333336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1.3333333333333333</v>
          </cell>
          <cell r="X206">
            <v>1.3333333333333333</v>
          </cell>
          <cell r="Y206">
            <v>1</v>
          </cell>
          <cell r="Z206">
            <v>3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4</v>
          </cell>
          <cell r="AL206">
            <v>24</v>
          </cell>
          <cell r="AM206">
            <v>28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/>
          <cell r="BG206"/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/>
          <cell r="BV206"/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25.333333333333332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1</v>
          </cell>
          <cell r="W207">
            <v>0.66666666666666663</v>
          </cell>
          <cell r="X207">
            <v>2.6666666666666665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10.666666666666666</v>
          </cell>
          <cell r="AM207">
            <v>10.666666666666666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/>
          <cell r="BG207"/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/>
          <cell r="BV207"/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11.333333333333332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1</v>
          </cell>
          <cell r="W208">
            <v>4</v>
          </cell>
          <cell r="X208">
            <v>5</v>
          </cell>
          <cell r="Y208">
            <v>2</v>
          </cell>
          <cell r="Z208">
            <v>2</v>
          </cell>
          <cell r="AA208">
            <v>7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11</v>
          </cell>
          <cell r="AL208">
            <v>14</v>
          </cell>
          <cell r="AM208">
            <v>32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0.33333333333333331</v>
          </cell>
          <cell r="BB208">
            <v>0.33333333333333331</v>
          </cell>
          <cell r="BC208">
            <v>0</v>
          </cell>
          <cell r="BD208">
            <v>0</v>
          </cell>
          <cell r="BE208">
            <v>0</v>
          </cell>
          <cell r="BF208"/>
          <cell r="BG208"/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/>
          <cell r="BV208"/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>
            <v>0.33333333333333331</v>
          </cell>
          <cell r="CF208">
            <v>0.33333333333333331</v>
          </cell>
          <cell r="CG208">
            <v>2</v>
          </cell>
          <cell r="CH208">
            <v>3</v>
          </cell>
          <cell r="CI208">
            <v>7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18.666666666666664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6.666666666666667</v>
          </cell>
          <cell r="X209">
            <v>6.666666666666667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0.66666666666666663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/>
          <cell r="BG209"/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/>
          <cell r="BV209"/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7.3333333333333339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1</v>
          </cell>
          <cell r="W210">
            <v>37.333333333333336</v>
          </cell>
          <cell r="X210">
            <v>38.333333333333336</v>
          </cell>
          <cell r="Y210">
            <v>5</v>
          </cell>
          <cell r="Z210">
            <v>20</v>
          </cell>
          <cell r="AA210">
            <v>3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28</v>
          </cell>
          <cell r="AL210">
            <v>34</v>
          </cell>
          <cell r="AM210">
            <v>65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4</v>
          </cell>
          <cell r="BB210">
            <v>4</v>
          </cell>
          <cell r="BC210">
            <v>0</v>
          </cell>
          <cell r="BD210">
            <v>0</v>
          </cell>
          <cell r="BE210">
            <v>0</v>
          </cell>
          <cell r="BF210"/>
          <cell r="BG210"/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/>
          <cell r="BV210"/>
          <cell r="BW210"/>
          <cell r="BX210"/>
          <cell r="BY210"/>
          <cell r="BZ210"/>
          <cell r="CA210"/>
          <cell r="CB210"/>
          <cell r="CC210"/>
          <cell r="CD210">
            <v>1</v>
          </cell>
          <cell r="CE210">
            <v>2</v>
          </cell>
          <cell r="CF210">
            <v>3</v>
          </cell>
          <cell r="CG210">
            <v>6</v>
          </cell>
          <cell r="CH210">
            <v>21</v>
          </cell>
          <cell r="CI210">
            <v>3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77.333333333333343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30</v>
          </cell>
          <cell r="W211">
            <v>162.66666666666666</v>
          </cell>
          <cell r="X211">
            <v>192.66666666666666</v>
          </cell>
          <cell r="Y211">
            <v>2</v>
          </cell>
          <cell r="Z211">
            <v>3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5</v>
          </cell>
          <cell r="AL211">
            <v>54.333333333333336</v>
          </cell>
          <cell r="AM211">
            <v>59.333333333333336</v>
          </cell>
          <cell r="AN211">
            <v>2</v>
          </cell>
          <cell r="AO211">
            <v>2</v>
          </cell>
          <cell r="AP211">
            <v>0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4</v>
          </cell>
          <cell r="BA211">
            <v>5</v>
          </cell>
          <cell r="BB211">
            <v>9</v>
          </cell>
          <cell r="BC211">
            <v>0</v>
          </cell>
          <cell r="BD211">
            <v>0</v>
          </cell>
          <cell r="BE211">
            <v>0</v>
          </cell>
          <cell r="BF211"/>
          <cell r="BG211"/>
          <cell r="BH211"/>
          <cell r="BI211"/>
          <cell r="BJ211"/>
          <cell r="BK211"/>
          <cell r="BL211"/>
          <cell r="BM211"/>
          <cell r="BN211"/>
          <cell r="BO211">
            <v>0</v>
          </cell>
          <cell r="BP211">
            <v>1.3333333333333333</v>
          </cell>
          <cell r="BQ211">
            <v>1.3333333333333333</v>
          </cell>
          <cell r="BR211">
            <v>7</v>
          </cell>
          <cell r="BS211">
            <v>6</v>
          </cell>
          <cell r="BT211">
            <v>2</v>
          </cell>
          <cell r="BU211"/>
          <cell r="BV211"/>
          <cell r="BW211"/>
          <cell r="BX211"/>
          <cell r="BY211"/>
          <cell r="BZ211"/>
          <cell r="CA211"/>
          <cell r="CB211"/>
          <cell r="CC211"/>
          <cell r="CD211">
            <v>15</v>
          </cell>
          <cell r="CE211">
            <v>10.666666666666666</v>
          </cell>
          <cell r="CF211">
            <v>27.666666666666664</v>
          </cell>
          <cell r="CG211">
            <v>28</v>
          </cell>
          <cell r="CH211">
            <v>24</v>
          </cell>
          <cell r="CI211">
            <v>2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234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49</v>
          </cell>
          <cell r="W212">
            <v>111</v>
          </cell>
          <cell r="X212">
            <v>170</v>
          </cell>
          <cell r="Y212">
            <v>25</v>
          </cell>
          <cell r="Z212">
            <v>17</v>
          </cell>
          <cell r="AA212">
            <v>15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57</v>
          </cell>
          <cell r="AL212">
            <v>98</v>
          </cell>
          <cell r="AM212">
            <v>170</v>
          </cell>
          <cell r="AN212">
            <v>3</v>
          </cell>
          <cell r="AO212">
            <v>1</v>
          </cell>
          <cell r="AP212">
            <v>0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4</v>
          </cell>
          <cell r="BA212">
            <v>3.3333333333333335</v>
          </cell>
          <cell r="BB212">
            <v>7.3333333333333339</v>
          </cell>
          <cell r="BC212">
            <v>0</v>
          </cell>
          <cell r="BD212">
            <v>0</v>
          </cell>
          <cell r="BE212">
            <v>0</v>
          </cell>
          <cell r="BF212"/>
          <cell r="BG212"/>
          <cell r="BH212"/>
          <cell r="BI212"/>
          <cell r="BJ212"/>
          <cell r="BK212"/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>
            <v>0</v>
          </cell>
          <cell r="BU212"/>
          <cell r="BV212"/>
          <cell r="BW212"/>
          <cell r="BX212"/>
          <cell r="BY212"/>
          <cell r="BZ212"/>
          <cell r="CA212"/>
          <cell r="CB212"/>
          <cell r="CC212"/>
          <cell r="CD212">
            <v>2</v>
          </cell>
          <cell r="CE212">
            <v>3</v>
          </cell>
          <cell r="CF212">
            <v>5</v>
          </cell>
          <cell r="CG212">
            <v>54</v>
          </cell>
          <cell r="CH212">
            <v>33</v>
          </cell>
          <cell r="CI212">
            <v>25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215.33333333333334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8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21</v>
          </cell>
          <cell r="W213">
            <v>88.333333333333329</v>
          </cell>
          <cell r="X213">
            <v>109.33333333333333</v>
          </cell>
          <cell r="Y213">
            <v>23</v>
          </cell>
          <cell r="Z213">
            <v>12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35</v>
          </cell>
          <cell r="AL213">
            <v>208</v>
          </cell>
          <cell r="AM213">
            <v>243</v>
          </cell>
          <cell r="AN213">
            <v>0</v>
          </cell>
          <cell r="AO213">
            <v>1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1</v>
          </cell>
          <cell r="BA213">
            <v>6</v>
          </cell>
          <cell r="BB213">
            <v>7</v>
          </cell>
          <cell r="BC213">
            <v>0</v>
          </cell>
          <cell r="BD213">
            <v>0</v>
          </cell>
          <cell r="BE213">
            <v>0</v>
          </cell>
          <cell r="BF213"/>
          <cell r="BG213"/>
          <cell r="BH213"/>
          <cell r="BI213"/>
          <cell r="BJ213"/>
          <cell r="BK213"/>
          <cell r="BL213"/>
          <cell r="BM213"/>
          <cell r="BN213"/>
          <cell r="BO213">
            <v>0</v>
          </cell>
          <cell r="BP213">
            <v>1</v>
          </cell>
          <cell r="BQ213">
            <v>1</v>
          </cell>
          <cell r="BR213">
            <v>1</v>
          </cell>
          <cell r="BS213">
            <v>2</v>
          </cell>
          <cell r="BT213">
            <v>0</v>
          </cell>
          <cell r="BU213"/>
          <cell r="BV213"/>
          <cell r="BW213"/>
          <cell r="BX213"/>
          <cell r="BY213"/>
          <cell r="BZ213"/>
          <cell r="CA213"/>
          <cell r="CB213"/>
          <cell r="CC213"/>
          <cell r="CD213">
            <v>3</v>
          </cell>
          <cell r="CE213">
            <v>12.333333333333334</v>
          </cell>
          <cell r="CF213">
            <v>15.333333333333334</v>
          </cell>
          <cell r="CG213">
            <v>37</v>
          </cell>
          <cell r="CH213">
            <v>23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315.66666666666663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6</v>
          </cell>
          <cell r="W214">
            <v>20.666666666666668</v>
          </cell>
          <cell r="X214">
            <v>27.666666666666668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3.6666666666666665</v>
          </cell>
          <cell r="AM214">
            <v>3.6666666666666665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/>
          <cell r="BG214"/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/>
          <cell r="BV214"/>
          <cell r="BW214"/>
          <cell r="BX214"/>
          <cell r="BY214"/>
          <cell r="BZ214"/>
          <cell r="CA214"/>
          <cell r="CB214"/>
          <cell r="CC214"/>
          <cell r="CD214">
            <v>1</v>
          </cell>
          <cell r="CE214">
            <v>0</v>
          </cell>
          <cell r="CF214">
            <v>1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24.333333333333336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6.333333333333333</v>
          </cell>
          <cell r="X215">
            <v>6.333333333333333</v>
          </cell>
          <cell r="Y215">
            <v>0</v>
          </cell>
          <cell r="Z215">
            <v>0</v>
          </cell>
          <cell r="AA215">
            <v>1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1</v>
          </cell>
          <cell r="AL215">
            <v>10.333333333333334</v>
          </cell>
          <cell r="AM215">
            <v>12.333333333333334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0.33333333333333331</v>
          </cell>
          <cell r="BB215">
            <v>0.33333333333333331</v>
          </cell>
          <cell r="BC215">
            <v>0</v>
          </cell>
          <cell r="BD215">
            <v>0</v>
          </cell>
          <cell r="BE215">
            <v>0</v>
          </cell>
          <cell r="BF215"/>
          <cell r="BG215"/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/>
          <cell r="BV215"/>
          <cell r="BW215"/>
          <cell r="BX215"/>
          <cell r="BY215"/>
          <cell r="BZ215"/>
          <cell r="CA215"/>
          <cell r="CB215"/>
          <cell r="CC215"/>
          <cell r="CD215">
            <v>0</v>
          </cell>
          <cell r="CE215">
            <v>3</v>
          </cell>
          <cell r="CF215">
            <v>3</v>
          </cell>
          <cell r="CG215">
            <v>0</v>
          </cell>
          <cell r="CH215">
            <v>0</v>
          </cell>
          <cell r="CI215">
            <v>1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20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0.66666666666666663</v>
          </cell>
          <cell r="X216">
            <v>0.66666666666666663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13.333333333333334</v>
          </cell>
          <cell r="AM216">
            <v>13.333333333333334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1</v>
          </cell>
          <cell r="BB216">
            <v>1</v>
          </cell>
          <cell r="BC216">
            <v>0</v>
          </cell>
          <cell r="BD216">
            <v>0</v>
          </cell>
          <cell r="BE216">
            <v>0</v>
          </cell>
          <cell r="BF216"/>
          <cell r="BG216"/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/>
          <cell r="BV216"/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15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2.6666666666666665</v>
          </cell>
          <cell r="X217">
            <v>3.6666666666666665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43.333333333333336</v>
          </cell>
          <cell r="AM217">
            <v>43.333333333333336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0.33333333333333331</v>
          </cell>
          <cell r="BB217">
            <v>0.33333333333333331</v>
          </cell>
          <cell r="BC217">
            <v>0</v>
          </cell>
          <cell r="BD217">
            <v>0</v>
          </cell>
          <cell r="BE217">
            <v>0</v>
          </cell>
          <cell r="BF217"/>
          <cell r="BG217"/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/>
          <cell r="BV217"/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46.333333333333336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1.3333333333333333</v>
          </cell>
          <cell r="X218">
            <v>1.3333333333333333</v>
          </cell>
          <cell r="Y218">
            <v>3</v>
          </cell>
          <cell r="Z218">
            <v>1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4</v>
          </cell>
          <cell r="AL218">
            <v>6.333333333333333</v>
          </cell>
          <cell r="AM218">
            <v>10.333333333333332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/>
          <cell r="BG218"/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>
            <v>0.66666666666666663</v>
          </cell>
          <cell r="BQ218">
            <v>0.66666666666666663</v>
          </cell>
          <cell r="BR218">
            <v>0</v>
          </cell>
          <cell r="BS218">
            <v>0</v>
          </cell>
          <cell r="BT218">
            <v>0</v>
          </cell>
          <cell r="BU218"/>
          <cell r="BV218"/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8.3333333333333321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10.666666666666666</v>
          </cell>
          <cell r="X219">
            <v>10.666666666666666</v>
          </cell>
          <cell r="Y219">
            <v>4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4</v>
          </cell>
          <cell r="AL219">
            <v>24.666666666666668</v>
          </cell>
          <cell r="AM219">
            <v>28.666666666666668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0.33333333333333331</v>
          </cell>
          <cell r="BB219">
            <v>0.33333333333333331</v>
          </cell>
          <cell r="BC219">
            <v>0</v>
          </cell>
          <cell r="BD219">
            <v>0</v>
          </cell>
          <cell r="BE219">
            <v>0</v>
          </cell>
          <cell r="BF219"/>
          <cell r="BG219"/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/>
          <cell r="BV219"/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35.666666666666671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4.333333333333333</v>
          </cell>
          <cell r="X220">
            <v>4.333333333333333</v>
          </cell>
          <cell r="Y220">
            <v>0</v>
          </cell>
          <cell r="Z220">
            <v>9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9</v>
          </cell>
          <cell r="AL220">
            <v>57.333333333333336</v>
          </cell>
          <cell r="AM220">
            <v>66.333333333333343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2</v>
          </cell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/>
          <cell r="BG220"/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>
            <v>0.33333333333333331</v>
          </cell>
          <cell r="BQ220">
            <v>0.33333333333333331</v>
          </cell>
          <cell r="BR220">
            <v>0</v>
          </cell>
          <cell r="BS220">
            <v>0</v>
          </cell>
          <cell r="BT220">
            <v>0</v>
          </cell>
          <cell r="BU220"/>
          <cell r="BV220"/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>
            <v>0.33333333333333331</v>
          </cell>
          <cell r="CF220">
            <v>0.33333333333333331</v>
          </cell>
          <cell r="CG220">
            <v>0</v>
          </cell>
          <cell r="CH220">
            <v>9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64.333333333333329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11</v>
          </cell>
          <cell r="W221">
            <v>19.666666666666668</v>
          </cell>
          <cell r="X221">
            <v>32.666666666666671</v>
          </cell>
          <cell r="Y221">
            <v>15</v>
          </cell>
          <cell r="Z221">
            <v>9</v>
          </cell>
          <cell r="AA221">
            <v>4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28</v>
          </cell>
          <cell r="AL221">
            <v>97</v>
          </cell>
          <cell r="AM221">
            <v>129</v>
          </cell>
          <cell r="AN221">
            <v>1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0.33333333333333331</v>
          </cell>
          <cell r="BB221">
            <v>1.3333333333333333</v>
          </cell>
          <cell r="BC221">
            <v>0</v>
          </cell>
          <cell r="BD221">
            <v>0</v>
          </cell>
          <cell r="BE221">
            <v>1</v>
          </cell>
          <cell r="BF221"/>
          <cell r="BG221"/>
          <cell r="BH221"/>
          <cell r="BI221"/>
          <cell r="BJ221"/>
          <cell r="BK221"/>
          <cell r="BL221"/>
          <cell r="BM221"/>
          <cell r="BN221"/>
          <cell r="BO221">
            <v>1</v>
          </cell>
          <cell r="BP221">
            <v>0</v>
          </cell>
          <cell r="BQ221">
            <v>2</v>
          </cell>
          <cell r="BR221">
            <v>0</v>
          </cell>
          <cell r="BS221">
            <v>0</v>
          </cell>
          <cell r="BT221">
            <v>0</v>
          </cell>
          <cell r="BU221"/>
          <cell r="BV221"/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19</v>
          </cell>
          <cell r="CH221">
            <v>15</v>
          </cell>
          <cell r="CI221">
            <v>7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117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3</v>
          </cell>
          <cell r="W222">
            <v>2</v>
          </cell>
          <cell r="X222">
            <v>5</v>
          </cell>
          <cell r="Y222">
            <v>7</v>
          </cell>
          <cell r="Z222">
            <v>4</v>
          </cell>
          <cell r="AA222">
            <v>1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12</v>
          </cell>
          <cell r="AL222">
            <v>58</v>
          </cell>
          <cell r="AM222">
            <v>71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0.33333333333333331</v>
          </cell>
          <cell r="BB222">
            <v>0.33333333333333331</v>
          </cell>
          <cell r="BC222">
            <v>0</v>
          </cell>
          <cell r="BD222">
            <v>0</v>
          </cell>
          <cell r="BE222">
            <v>0</v>
          </cell>
          <cell r="BF222"/>
          <cell r="BG222"/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/>
          <cell r="BV222"/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1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60.333333333333336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2</v>
          </cell>
          <cell r="W223">
            <v>47.666666666666664</v>
          </cell>
          <cell r="X223">
            <v>49.666666666666664</v>
          </cell>
          <cell r="Y223">
            <v>4</v>
          </cell>
          <cell r="Z223">
            <v>4</v>
          </cell>
          <cell r="AA223">
            <v>1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9</v>
          </cell>
          <cell r="AL223">
            <v>110.33333333333333</v>
          </cell>
          <cell r="AM223">
            <v>120.33333333333333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2</v>
          </cell>
          <cell r="BB223">
            <v>2</v>
          </cell>
          <cell r="BC223">
            <v>0</v>
          </cell>
          <cell r="BD223">
            <v>0</v>
          </cell>
          <cell r="BE223">
            <v>0</v>
          </cell>
          <cell r="BF223"/>
          <cell r="BG223"/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>
            <v>0</v>
          </cell>
          <cell r="BU223"/>
          <cell r="BV223"/>
          <cell r="BW223"/>
          <cell r="BX223"/>
          <cell r="BY223"/>
          <cell r="BZ223"/>
          <cell r="CA223"/>
          <cell r="CB223"/>
          <cell r="CC223"/>
          <cell r="CD223">
            <v>1</v>
          </cell>
          <cell r="CE223">
            <v>11.333333333333334</v>
          </cell>
          <cell r="CF223">
            <v>12.333333333333334</v>
          </cell>
          <cell r="CG223">
            <v>6</v>
          </cell>
          <cell r="CH223">
            <v>5</v>
          </cell>
          <cell r="CI223">
            <v>1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171.33333333333334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1.3333333333333333</v>
          </cell>
          <cell r="X224">
            <v>1.3333333333333333</v>
          </cell>
          <cell r="Y224">
            <v>1</v>
          </cell>
          <cell r="Z224">
            <v>3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4</v>
          </cell>
          <cell r="AL224">
            <v>7.333333333333333</v>
          </cell>
          <cell r="AM224">
            <v>11.333333333333332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/>
          <cell r="BG224"/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/>
          <cell r="BV224"/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8.6666666666666661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1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1</v>
          </cell>
          <cell r="W225">
            <v>115.33333333333333</v>
          </cell>
          <cell r="X225">
            <v>117.33333333333333</v>
          </cell>
          <cell r="Y225">
            <v>23</v>
          </cell>
          <cell r="Z225">
            <v>19</v>
          </cell>
          <cell r="AA225">
            <v>8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50</v>
          </cell>
          <cell r="AL225">
            <v>258.33333333333331</v>
          </cell>
          <cell r="AM225">
            <v>316.33333333333331</v>
          </cell>
          <cell r="AN225">
            <v>0</v>
          </cell>
          <cell r="AO225">
            <v>2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2</v>
          </cell>
          <cell r="BA225">
            <v>3.6666666666666665</v>
          </cell>
          <cell r="BB225">
            <v>5.6666666666666661</v>
          </cell>
          <cell r="BC225">
            <v>0</v>
          </cell>
          <cell r="BD225">
            <v>0</v>
          </cell>
          <cell r="BE225">
            <v>0</v>
          </cell>
          <cell r="BF225"/>
          <cell r="BG225"/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>
            <v>0.33333333333333331</v>
          </cell>
          <cell r="BQ225">
            <v>0.33333333333333331</v>
          </cell>
          <cell r="BR225">
            <v>0</v>
          </cell>
          <cell r="BS225">
            <v>0</v>
          </cell>
          <cell r="BT225">
            <v>0</v>
          </cell>
          <cell r="BU225"/>
          <cell r="BV225"/>
          <cell r="BW225"/>
          <cell r="BX225"/>
          <cell r="BY225"/>
          <cell r="BZ225"/>
          <cell r="CA225"/>
          <cell r="CB225"/>
          <cell r="CC225"/>
          <cell r="CD225">
            <v>0</v>
          </cell>
          <cell r="CE225">
            <v>3.6666666666666665</v>
          </cell>
          <cell r="CF225">
            <v>3.6666666666666665</v>
          </cell>
          <cell r="CG225">
            <v>23</v>
          </cell>
          <cell r="CH225">
            <v>21</v>
          </cell>
          <cell r="CI225">
            <v>9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381.33333333333331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6</v>
          </cell>
          <cell r="X226">
            <v>6</v>
          </cell>
          <cell r="Y226">
            <v>22</v>
          </cell>
          <cell r="Z226">
            <v>13</v>
          </cell>
          <cell r="AA226">
            <v>8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43</v>
          </cell>
          <cell r="AL226">
            <v>72.333333333333329</v>
          </cell>
          <cell r="AM226">
            <v>123.33333333333333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0.66666666666666663</v>
          </cell>
          <cell r="BB226">
            <v>0.66666666666666663</v>
          </cell>
          <cell r="BC226">
            <v>0</v>
          </cell>
          <cell r="BD226">
            <v>0</v>
          </cell>
          <cell r="BE226">
            <v>0</v>
          </cell>
          <cell r="BF226"/>
          <cell r="BG226"/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/>
          <cell r="BV226"/>
          <cell r="BW226"/>
          <cell r="BX226"/>
          <cell r="BY226"/>
          <cell r="BZ226"/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8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79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1</v>
          </cell>
          <cell r="W227">
            <v>4.666666666666667</v>
          </cell>
          <cell r="X227">
            <v>5.666666666666667</v>
          </cell>
          <cell r="Y227">
            <v>5</v>
          </cell>
          <cell r="Z227">
            <v>6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11</v>
          </cell>
          <cell r="AL227">
            <v>65.666666666666671</v>
          </cell>
          <cell r="AM227">
            <v>76.666666666666671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3</v>
          </cell>
          <cell r="BB227">
            <v>3</v>
          </cell>
          <cell r="BC227">
            <v>0</v>
          </cell>
          <cell r="BD227">
            <v>0</v>
          </cell>
          <cell r="BE227">
            <v>0</v>
          </cell>
          <cell r="BF227"/>
          <cell r="BG227"/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/>
          <cell r="BV227"/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73.333333333333343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2.6666666666666665</v>
          </cell>
          <cell r="X228">
            <v>4.6666666666666661</v>
          </cell>
          <cell r="Y228">
            <v>3</v>
          </cell>
          <cell r="Z228">
            <v>1</v>
          </cell>
          <cell r="AA228">
            <v>3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7</v>
          </cell>
          <cell r="AL228">
            <v>23</v>
          </cell>
          <cell r="AM228">
            <v>33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1</v>
          </cell>
          <cell r="BB228">
            <v>1</v>
          </cell>
          <cell r="BC228">
            <v>0</v>
          </cell>
          <cell r="BD228">
            <v>0</v>
          </cell>
          <cell r="BE228">
            <v>0</v>
          </cell>
          <cell r="BF228"/>
          <cell r="BG228"/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/>
          <cell r="BV228"/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4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26.666666666666668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1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5</v>
          </cell>
          <cell r="W229">
            <v>70.666666666666671</v>
          </cell>
          <cell r="X229">
            <v>76.666666666666671</v>
          </cell>
          <cell r="Y229">
            <v>16</v>
          </cell>
          <cell r="Z229">
            <v>4</v>
          </cell>
          <cell r="AA229">
            <v>8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28</v>
          </cell>
          <cell r="AL229">
            <v>72.666666666666671</v>
          </cell>
          <cell r="AM229">
            <v>108.66666666666667</v>
          </cell>
          <cell r="AN229">
            <v>1</v>
          </cell>
          <cell r="AO229">
            <v>2</v>
          </cell>
          <cell r="AP229">
            <v>2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5</v>
          </cell>
          <cell r="BA229">
            <v>8</v>
          </cell>
          <cell r="BB229">
            <v>15</v>
          </cell>
          <cell r="BC229">
            <v>0</v>
          </cell>
          <cell r="BD229">
            <v>0</v>
          </cell>
          <cell r="BE229">
            <v>0</v>
          </cell>
          <cell r="BF229"/>
          <cell r="BG229"/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2</v>
          </cell>
          <cell r="BS229">
            <v>0</v>
          </cell>
          <cell r="BT229">
            <v>0</v>
          </cell>
          <cell r="BU229"/>
          <cell r="BV229"/>
          <cell r="BW229"/>
          <cell r="BX229"/>
          <cell r="BY229"/>
          <cell r="BZ229"/>
          <cell r="CA229"/>
          <cell r="CB229"/>
          <cell r="CC229"/>
          <cell r="CD229">
            <v>2</v>
          </cell>
          <cell r="CE229">
            <v>9.6666666666666661</v>
          </cell>
          <cell r="CF229">
            <v>11.666666666666666</v>
          </cell>
          <cell r="CG229">
            <v>20</v>
          </cell>
          <cell r="CH229">
            <v>9</v>
          </cell>
          <cell r="CI229">
            <v>11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161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6</v>
          </cell>
          <cell r="W230">
            <v>8</v>
          </cell>
          <cell r="X230">
            <v>15</v>
          </cell>
          <cell r="Y230">
            <v>2</v>
          </cell>
          <cell r="Z230">
            <v>4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6</v>
          </cell>
          <cell r="AL230">
            <v>47.333333333333336</v>
          </cell>
          <cell r="AM230">
            <v>53.333333333333336</v>
          </cell>
          <cell r="AN230">
            <v>0</v>
          </cell>
          <cell r="AO230">
            <v>1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1</v>
          </cell>
          <cell r="BA230">
            <v>0.66666666666666663</v>
          </cell>
          <cell r="BB230">
            <v>1.6666666666666665</v>
          </cell>
          <cell r="BC230">
            <v>0</v>
          </cell>
          <cell r="BD230">
            <v>0</v>
          </cell>
          <cell r="BE230">
            <v>0</v>
          </cell>
          <cell r="BF230"/>
          <cell r="BG230"/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/>
          <cell r="BV230"/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7</v>
          </cell>
          <cell r="CH230">
            <v>5</v>
          </cell>
          <cell r="CI230">
            <v>1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56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26</v>
          </cell>
          <cell r="X231">
            <v>26</v>
          </cell>
          <cell r="Y231">
            <v>5</v>
          </cell>
          <cell r="Z231">
            <v>6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11</v>
          </cell>
          <cell r="AL231">
            <v>28.666666666666668</v>
          </cell>
          <cell r="AM231">
            <v>39.666666666666671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0.33333333333333331</v>
          </cell>
          <cell r="BB231">
            <v>0.33333333333333331</v>
          </cell>
          <cell r="BC231">
            <v>0</v>
          </cell>
          <cell r="BD231">
            <v>0</v>
          </cell>
          <cell r="BE231">
            <v>0</v>
          </cell>
          <cell r="BF231"/>
          <cell r="BG231"/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/>
          <cell r="BV231"/>
          <cell r="BW231"/>
          <cell r="BX231"/>
          <cell r="BY231"/>
          <cell r="BZ231"/>
          <cell r="CA231"/>
          <cell r="CB231"/>
          <cell r="CC231"/>
          <cell r="CD231">
            <v>0</v>
          </cell>
          <cell r="CE231">
            <v>0.66666666666666663</v>
          </cell>
          <cell r="CF231">
            <v>0.66666666666666663</v>
          </cell>
          <cell r="CG231">
            <v>5</v>
          </cell>
          <cell r="CH231">
            <v>6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55.666666666666671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2</v>
          </cell>
          <cell r="W232">
            <v>2</v>
          </cell>
          <cell r="X232">
            <v>4</v>
          </cell>
          <cell r="Y232">
            <v>4</v>
          </cell>
          <cell r="Z232">
            <v>14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18</v>
          </cell>
          <cell r="AL232">
            <v>89.333333333333329</v>
          </cell>
          <cell r="AM232">
            <v>107.33333333333333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0.33333333333333331</v>
          </cell>
          <cell r="BB232">
            <v>0.33333333333333331</v>
          </cell>
          <cell r="BC232">
            <v>0</v>
          </cell>
          <cell r="BD232">
            <v>0</v>
          </cell>
          <cell r="BE232">
            <v>0</v>
          </cell>
          <cell r="BF232"/>
          <cell r="BG232"/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/>
          <cell r="BV232"/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91.666666666666657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10</v>
          </cell>
          <cell r="X233">
            <v>11</v>
          </cell>
          <cell r="Y233">
            <v>1</v>
          </cell>
          <cell r="Z233">
            <v>2</v>
          </cell>
          <cell r="AA233">
            <v>5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8</v>
          </cell>
          <cell r="AL233">
            <v>42.333333333333336</v>
          </cell>
          <cell r="AM233">
            <v>55.333333333333336</v>
          </cell>
          <cell r="AN233">
            <v>0</v>
          </cell>
          <cell r="AO233">
            <v>0</v>
          </cell>
          <cell r="AP233">
            <v>0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2.3333333333333335</v>
          </cell>
          <cell r="BB233">
            <v>2.3333333333333335</v>
          </cell>
          <cell r="BC233">
            <v>0</v>
          </cell>
          <cell r="BD233">
            <v>0</v>
          </cell>
          <cell r="BE233">
            <v>0</v>
          </cell>
          <cell r="BF233"/>
          <cell r="BG233"/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0</v>
          </cell>
          <cell r="BU233"/>
          <cell r="BV233"/>
          <cell r="BW233"/>
          <cell r="BX233"/>
          <cell r="BY233"/>
          <cell r="BZ233"/>
          <cell r="CA233"/>
          <cell r="CB233"/>
          <cell r="CC233"/>
          <cell r="CD233">
            <v>1</v>
          </cell>
          <cell r="CE233">
            <v>2.3333333333333335</v>
          </cell>
          <cell r="CF233">
            <v>3.3333333333333335</v>
          </cell>
          <cell r="CG233">
            <v>2</v>
          </cell>
          <cell r="CH233">
            <v>3</v>
          </cell>
          <cell r="CI233">
            <v>5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57.000000000000007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6.666666666666667</v>
          </cell>
          <cell r="X234">
            <v>6.666666666666667</v>
          </cell>
          <cell r="Y234">
            <v>0</v>
          </cell>
          <cell r="Z234">
            <v>3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3</v>
          </cell>
          <cell r="AL234">
            <v>6</v>
          </cell>
          <cell r="AM234">
            <v>9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0.66666666666666663</v>
          </cell>
          <cell r="BB234">
            <v>0.66666666666666663</v>
          </cell>
          <cell r="BC234">
            <v>0</v>
          </cell>
          <cell r="BD234">
            <v>0</v>
          </cell>
          <cell r="BE234">
            <v>0</v>
          </cell>
          <cell r="BF234"/>
          <cell r="BG234"/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>
            <v>0.33333333333333331</v>
          </cell>
          <cell r="BQ234">
            <v>0.33333333333333331</v>
          </cell>
          <cell r="BR234">
            <v>0</v>
          </cell>
          <cell r="BS234">
            <v>0</v>
          </cell>
          <cell r="BT234">
            <v>0</v>
          </cell>
          <cell r="BU234"/>
          <cell r="BV234"/>
          <cell r="BW234"/>
          <cell r="BX234"/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13.666666666666668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47</v>
          </cell>
          <cell r="L235">
            <v>1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77</v>
          </cell>
          <cell r="W235">
            <v>343.66666666666669</v>
          </cell>
          <cell r="X235">
            <v>421.66666666666669</v>
          </cell>
          <cell r="Y235">
            <v>85</v>
          </cell>
          <cell r="Z235">
            <v>33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118</v>
          </cell>
          <cell r="AL235">
            <v>859.33333333333337</v>
          </cell>
          <cell r="AM235">
            <v>977.33333333333337</v>
          </cell>
          <cell r="AN235">
            <v>1</v>
          </cell>
          <cell r="AO235">
            <v>1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2</v>
          </cell>
          <cell r="BA235">
            <v>10</v>
          </cell>
          <cell r="BB235">
            <v>12</v>
          </cell>
          <cell r="BC235">
            <v>0</v>
          </cell>
          <cell r="BD235">
            <v>0</v>
          </cell>
          <cell r="BE235">
            <v>0</v>
          </cell>
          <cell r="BF235"/>
          <cell r="BG235"/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20</v>
          </cell>
          <cell r="BS235">
            <v>26</v>
          </cell>
          <cell r="BT235">
            <v>5</v>
          </cell>
          <cell r="BU235"/>
          <cell r="BV235"/>
          <cell r="BW235"/>
          <cell r="BX235"/>
          <cell r="BY235"/>
          <cell r="BZ235"/>
          <cell r="CA235"/>
          <cell r="CB235"/>
          <cell r="CC235"/>
          <cell r="CD235">
            <v>51</v>
          </cell>
          <cell r="CE235">
            <v>43.333333333333336</v>
          </cell>
          <cell r="CF235">
            <v>99.333333333333343</v>
          </cell>
          <cell r="CG235">
            <v>135</v>
          </cell>
          <cell r="CH235">
            <v>107</v>
          </cell>
          <cell r="CI235">
            <v>6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1256.3333333333333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4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8</v>
          </cell>
          <cell r="W236">
            <v>19.666666666666668</v>
          </cell>
          <cell r="X236">
            <v>27.666666666666668</v>
          </cell>
          <cell r="Y236">
            <v>20</v>
          </cell>
          <cell r="Z236">
            <v>30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50</v>
          </cell>
          <cell r="AL236">
            <v>69</v>
          </cell>
          <cell r="AM236">
            <v>119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2</v>
          </cell>
          <cell r="BB236">
            <v>2</v>
          </cell>
          <cell r="BC236">
            <v>0</v>
          </cell>
          <cell r="BD236">
            <v>0</v>
          </cell>
          <cell r="BE236">
            <v>0</v>
          </cell>
          <cell r="BF236"/>
          <cell r="BG236"/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/>
          <cell r="BV236"/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>
            <v>0.33333333333333331</v>
          </cell>
          <cell r="CF236">
            <v>0.33333333333333331</v>
          </cell>
          <cell r="CG236">
            <v>24</v>
          </cell>
          <cell r="CH236">
            <v>34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91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7</v>
          </cell>
          <cell r="W237">
            <v>73.666666666666671</v>
          </cell>
          <cell r="X237">
            <v>80.666666666666671</v>
          </cell>
          <cell r="Y237">
            <v>6</v>
          </cell>
          <cell r="Z237">
            <v>8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14</v>
          </cell>
          <cell r="AL237">
            <v>37</v>
          </cell>
          <cell r="AM237">
            <v>51</v>
          </cell>
          <cell r="AN237">
            <v>0</v>
          </cell>
          <cell r="AO237">
            <v>1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4</v>
          </cell>
          <cell r="BB237">
            <v>5</v>
          </cell>
          <cell r="BC237">
            <v>0</v>
          </cell>
          <cell r="BD237">
            <v>0</v>
          </cell>
          <cell r="BE237">
            <v>0</v>
          </cell>
          <cell r="BF237"/>
          <cell r="BG237"/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/>
          <cell r="BV237"/>
          <cell r="BW237"/>
          <cell r="BX237"/>
          <cell r="BY237"/>
          <cell r="BZ237"/>
          <cell r="CA237"/>
          <cell r="CB237"/>
          <cell r="CC237"/>
          <cell r="CD237">
            <v>0</v>
          </cell>
          <cell r="CE237">
            <v>0</v>
          </cell>
          <cell r="CF237">
            <v>0</v>
          </cell>
          <cell r="CG237">
            <v>11</v>
          </cell>
          <cell r="CH237">
            <v>11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114.66666666666667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29</v>
          </cell>
          <cell r="W238">
            <v>86.333333333333329</v>
          </cell>
          <cell r="X238">
            <v>115.33333333333333</v>
          </cell>
          <cell r="Y238">
            <v>22</v>
          </cell>
          <cell r="Z238">
            <v>23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45</v>
          </cell>
          <cell r="AL238">
            <v>48.666666666666664</v>
          </cell>
          <cell r="AM238">
            <v>93.666666666666657</v>
          </cell>
          <cell r="AN238">
            <v>1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1</v>
          </cell>
          <cell r="BA238">
            <v>3.6666666666666665</v>
          </cell>
          <cell r="BB238">
            <v>4.6666666666666661</v>
          </cell>
          <cell r="BC238">
            <v>0</v>
          </cell>
          <cell r="BD238">
            <v>0</v>
          </cell>
          <cell r="BE238">
            <v>0</v>
          </cell>
          <cell r="BF238"/>
          <cell r="BG238"/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/>
          <cell r="BV238"/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>
            <v>6.666666666666667</v>
          </cell>
          <cell r="CF238">
            <v>6.666666666666667</v>
          </cell>
          <cell r="CG238">
            <v>51</v>
          </cell>
          <cell r="CH238">
            <v>24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145.33333333333331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1</v>
          </cell>
          <cell r="W239">
            <v>11.333333333333334</v>
          </cell>
          <cell r="X239">
            <v>12.333333333333334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23.666666666666668</v>
          </cell>
          <cell r="AM239">
            <v>23.666666666666668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/>
          <cell r="BG239"/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7</v>
          </cell>
          <cell r="BT239">
            <v>0</v>
          </cell>
          <cell r="BU239"/>
          <cell r="BV239"/>
          <cell r="BW239"/>
          <cell r="BX239"/>
          <cell r="BY239"/>
          <cell r="BZ239"/>
          <cell r="CA239"/>
          <cell r="CB239"/>
          <cell r="CC239"/>
          <cell r="CD239">
            <v>7</v>
          </cell>
          <cell r="CE239">
            <v>0.33333333333333331</v>
          </cell>
          <cell r="CF239">
            <v>7.333333333333333</v>
          </cell>
          <cell r="CG239">
            <v>1</v>
          </cell>
          <cell r="CH239">
            <v>7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35.333333333333336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17</v>
          </cell>
          <cell r="W240">
            <v>131.33333333333334</v>
          </cell>
          <cell r="X240">
            <v>148.33333333333334</v>
          </cell>
          <cell r="Y240">
            <v>18</v>
          </cell>
          <cell r="Z240">
            <v>3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21</v>
          </cell>
          <cell r="AL240">
            <v>81.333333333333329</v>
          </cell>
          <cell r="AM240">
            <v>102.33333333333333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2.3333333333333335</v>
          </cell>
          <cell r="BB240">
            <v>2.3333333333333335</v>
          </cell>
          <cell r="BC240">
            <v>0</v>
          </cell>
          <cell r="BD240">
            <v>0</v>
          </cell>
          <cell r="BE240">
            <v>0</v>
          </cell>
          <cell r="BF240"/>
          <cell r="BG240"/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0</v>
          </cell>
          <cell r="BT240">
            <v>0</v>
          </cell>
          <cell r="BU240"/>
          <cell r="BV240"/>
          <cell r="BW240"/>
          <cell r="BX240"/>
          <cell r="BY240"/>
          <cell r="BZ240"/>
          <cell r="CA240"/>
          <cell r="CB240"/>
          <cell r="CC240"/>
          <cell r="CD240">
            <v>3</v>
          </cell>
          <cell r="CE240">
            <v>15.666666666666666</v>
          </cell>
          <cell r="CF240">
            <v>18.666666666666664</v>
          </cell>
          <cell r="CG240">
            <v>38</v>
          </cell>
          <cell r="CH240">
            <v>3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230.66666666666669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8.3333333333333339</v>
          </cell>
          <cell r="X241">
            <v>8.3333333333333339</v>
          </cell>
          <cell r="Y241">
            <v>22</v>
          </cell>
          <cell r="Z241">
            <v>21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43</v>
          </cell>
          <cell r="AL241">
            <v>243.33333333333334</v>
          </cell>
          <cell r="AM241">
            <v>286.33333333333337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0.33333333333333331</v>
          </cell>
          <cell r="BB241">
            <v>0.33333333333333331</v>
          </cell>
          <cell r="BC241">
            <v>0</v>
          </cell>
          <cell r="BD241">
            <v>0</v>
          </cell>
          <cell r="BE241">
            <v>0</v>
          </cell>
          <cell r="BF241"/>
          <cell r="BG241"/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/>
          <cell r="BV241"/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>
            <v>1.6666666666666667</v>
          </cell>
          <cell r="CF241">
            <v>1.6666666666666667</v>
          </cell>
          <cell r="CG241">
            <v>22</v>
          </cell>
          <cell r="CH241">
            <v>21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253.66666666666669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3</v>
          </cell>
          <cell r="W242">
            <v>49</v>
          </cell>
          <cell r="X242">
            <v>52</v>
          </cell>
          <cell r="Y242">
            <v>1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1</v>
          </cell>
          <cell r="AL242">
            <v>119.33333333333333</v>
          </cell>
          <cell r="AM242">
            <v>120.33333333333333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0.66666666666666663</v>
          </cell>
          <cell r="BB242">
            <v>0.66666666666666663</v>
          </cell>
          <cell r="BC242">
            <v>0</v>
          </cell>
          <cell r="BD242">
            <v>0</v>
          </cell>
          <cell r="BE242">
            <v>0</v>
          </cell>
          <cell r="BF242"/>
          <cell r="BG242"/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/>
          <cell r="BV242"/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>
            <v>1.6666666666666667</v>
          </cell>
          <cell r="CF242">
            <v>1.6666666666666667</v>
          </cell>
          <cell r="CG242">
            <v>4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170.66666666666663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1</v>
          </cell>
          <cell r="W243">
            <v>72.333333333333329</v>
          </cell>
          <cell r="X243">
            <v>73.333333333333329</v>
          </cell>
          <cell r="Y243">
            <v>7</v>
          </cell>
          <cell r="Z243">
            <v>1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8</v>
          </cell>
          <cell r="AL243">
            <v>96.666666666666671</v>
          </cell>
          <cell r="AM243">
            <v>104.66666666666667</v>
          </cell>
          <cell r="AN243">
            <v>1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1</v>
          </cell>
          <cell r="BA243">
            <v>6.333333333333333</v>
          </cell>
          <cell r="BB243">
            <v>7.333333333333333</v>
          </cell>
          <cell r="BC243">
            <v>0</v>
          </cell>
          <cell r="BD243">
            <v>0</v>
          </cell>
          <cell r="BE243">
            <v>0</v>
          </cell>
          <cell r="BF243"/>
          <cell r="BG243"/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>
            <v>0.33333333333333331</v>
          </cell>
          <cell r="BQ243">
            <v>0.33333333333333331</v>
          </cell>
          <cell r="BR243">
            <v>0</v>
          </cell>
          <cell r="BS243">
            <v>0</v>
          </cell>
          <cell r="BT243">
            <v>0</v>
          </cell>
          <cell r="BU243"/>
          <cell r="BV243"/>
          <cell r="BW243"/>
          <cell r="BX243"/>
          <cell r="BY243"/>
          <cell r="BZ243"/>
          <cell r="CA243"/>
          <cell r="CB243"/>
          <cell r="CC243"/>
          <cell r="CD243">
            <v>0</v>
          </cell>
          <cell r="CE243">
            <v>4.333333333333333</v>
          </cell>
          <cell r="CF243">
            <v>4.333333333333333</v>
          </cell>
          <cell r="CG243">
            <v>9</v>
          </cell>
          <cell r="CH243">
            <v>1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180.00000000000003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12</v>
          </cell>
          <cell r="W244">
            <v>64</v>
          </cell>
          <cell r="X244">
            <v>76</v>
          </cell>
          <cell r="Y244">
            <v>0</v>
          </cell>
          <cell r="Z244">
            <v>9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9</v>
          </cell>
          <cell r="AL244">
            <v>90</v>
          </cell>
          <cell r="AM244">
            <v>99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0.66666666666666663</v>
          </cell>
          <cell r="BB244">
            <v>0.66666666666666663</v>
          </cell>
          <cell r="BC244">
            <v>0</v>
          </cell>
          <cell r="BD244">
            <v>0</v>
          </cell>
          <cell r="BE244">
            <v>0</v>
          </cell>
          <cell r="BF244"/>
          <cell r="BG244"/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/>
          <cell r="BV244"/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>
            <v>5.333333333333333</v>
          </cell>
          <cell r="CF244">
            <v>5.333333333333333</v>
          </cell>
          <cell r="CG244">
            <v>11</v>
          </cell>
          <cell r="CH244">
            <v>10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160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38</v>
          </cell>
          <cell r="X245">
            <v>38</v>
          </cell>
          <cell r="Y245">
            <v>17</v>
          </cell>
          <cell r="Z245">
            <v>11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28</v>
          </cell>
          <cell r="AL245">
            <v>31.333333333333332</v>
          </cell>
          <cell r="AM245">
            <v>59.333333333333329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1</v>
          </cell>
          <cell r="BB245">
            <v>1</v>
          </cell>
          <cell r="BC245">
            <v>0</v>
          </cell>
          <cell r="BD245">
            <v>0</v>
          </cell>
          <cell r="BE245">
            <v>0</v>
          </cell>
          <cell r="BF245"/>
          <cell r="BG245"/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/>
          <cell r="BV245"/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17</v>
          </cell>
          <cell r="CH245">
            <v>11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70.333333333333329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18</v>
          </cell>
          <cell r="W246">
            <v>97.333333333333329</v>
          </cell>
          <cell r="X246">
            <v>115.33333333333333</v>
          </cell>
          <cell r="Y246">
            <v>32</v>
          </cell>
          <cell r="Z246">
            <v>21</v>
          </cell>
          <cell r="AA246">
            <v>11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64</v>
          </cell>
          <cell r="AL246">
            <v>266</v>
          </cell>
          <cell r="AM246">
            <v>341</v>
          </cell>
          <cell r="AN246">
            <v>1</v>
          </cell>
          <cell r="AO246">
            <v>0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2</v>
          </cell>
          <cell r="BB246">
            <v>3</v>
          </cell>
          <cell r="BC246">
            <v>1</v>
          </cell>
          <cell r="BD246">
            <v>0</v>
          </cell>
          <cell r="BE246">
            <v>0</v>
          </cell>
          <cell r="BF246"/>
          <cell r="BG246"/>
          <cell r="BH246"/>
          <cell r="BI246"/>
          <cell r="BJ246"/>
          <cell r="BK246"/>
          <cell r="BL246"/>
          <cell r="BM246"/>
          <cell r="BN246"/>
          <cell r="BO246">
            <v>1</v>
          </cell>
          <cell r="BP246">
            <v>0</v>
          </cell>
          <cell r="BQ246">
            <v>1</v>
          </cell>
          <cell r="BR246">
            <v>1</v>
          </cell>
          <cell r="BS246">
            <v>1</v>
          </cell>
          <cell r="BT246">
            <v>0</v>
          </cell>
          <cell r="BU246"/>
          <cell r="BV246"/>
          <cell r="BW246"/>
          <cell r="BX246"/>
          <cell r="BY246"/>
          <cell r="BZ246"/>
          <cell r="CA246"/>
          <cell r="CB246"/>
          <cell r="CC246"/>
          <cell r="CD246">
            <v>2</v>
          </cell>
          <cell r="CE246">
            <v>5.666666666666667</v>
          </cell>
          <cell r="CF246">
            <v>7.666666666666667</v>
          </cell>
          <cell r="CG246">
            <v>48</v>
          </cell>
          <cell r="CH246">
            <v>27</v>
          </cell>
          <cell r="CI246">
            <v>11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371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5</v>
          </cell>
          <cell r="W247">
            <v>14.666666666666666</v>
          </cell>
          <cell r="X247">
            <v>19.666666666666664</v>
          </cell>
          <cell r="Y247">
            <v>5</v>
          </cell>
          <cell r="Z247">
            <v>10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15</v>
          </cell>
          <cell r="AL247">
            <v>29.333333333333332</v>
          </cell>
          <cell r="AM247">
            <v>44.333333333333329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0.33333333333333331</v>
          </cell>
          <cell r="BB247">
            <v>0.33333333333333331</v>
          </cell>
          <cell r="BC247">
            <v>0</v>
          </cell>
          <cell r="BD247">
            <v>0</v>
          </cell>
          <cell r="BE247">
            <v>0</v>
          </cell>
          <cell r="BF247"/>
          <cell r="BG247"/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/>
          <cell r="BV247"/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>
            <v>0.33333333333333331</v>
          </cell>
          <cell r="CF247">
            <v>0.33333333333333331</v>
          </cell>
          <cell r="CG247">
            <v>5</v>
          </cell>
          <cell r="CH247">
            <v>15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44.666666666666671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9.6666666666666661</v>
          </cell>
          <cell r="X248">
            <v>9.6666666666666661</v>
          </cell>
          <cell r="Y248">
            <v>9</v>
          </cell>
          <cell r="Z248">
            <v>9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18</v>
          </cell>
          <cell r="AL248">
            <v>48</v>
          </cell>
          <cell r="AM248">
            <v>66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0.33333333333333331</v>
          </cell>
          <cell r="BB248">
            <v>0.33333333333333331</v>
          </cell>
          <cell r="BC248">
            <v>0</v>
          </cell>
          <cell r="BD248">
            <v>0</v>
          </cell>
          <cell r="BE248">
            <v>0</v>
          </cell>
          <cell r="BF248"/>
          <cell r="BG248"/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/>
          <cell r="BV248"/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58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13</v>
          </cell>
          <cell r="W249">
            <v>39.333333333333336</v>
          </cell>
          <cell r="X249">
            <v>52.333333333333336</v>
          </cell>
          <cell r="Y249">
            <v>15</v>
          </cell>
          <cell r="Z249">
            <v>3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18</v>
          </cell>
          <cell r="AL249">
            <v>51.333333333333336</v>
          </cell>
          <cell r="AM249">
            <v>69.333333333333343</v>
          </cell>
          <cell r="AN249">
            <v>0</v>
          </cell>
          <cell r="AO249">
            <v>1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1</v>
          </cell>
          <cell r="BA249">
            <v>2</v>
          </cell>
          <cell r="BB249">
            <v>3</v>
          </cell>
          <cell r="BC249">
            <v>0</v>
          </cell>
          <cell r="BD249">
            <v>0</v>
          </cell>
          <cell r="BE249">
            <v>0</v>
          </cell>
          <cell r="BF249"/>
          <cell r="BG249"/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>
            <v>0.33333333333333331</v>
          </cell>
          <cell r="BQ249">
            <v>0.33333333333333331</v>
          </cell>
          <cell r="BR249">
            <v>0</v>
          </cell>
          <cell r="BS249">
            <v>0</v>
          </cell>
          <cell r="BT249">
            <v>0</v>
          </cell>
          <cell r="BU249"/>
          <cell r="BV249"/>
          <cell r="BW249"/>
          <cell r="BX249"/>
          <cell r="BY249"/>
          <cell r="BZ249"/>
          <cell r="CA249"/>
          <cell r="CB249"/>
          <cell r="CC249"/>
          <cell r="CD249">
            <v>0</v>
          </cell>
          <cell r="CE249">
            <v>1.6666666666666667</v>
          </cell>
          <cell r="CF249">
            <v>1.6666666666666667</v>
          </cell>
          <cell r="CG249">
            <v>23</v>
          </cell>
          <cell r="CH249">
            <v>9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94.666666666666671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18.333333333333332</v>
          </cell>
          <cell r="X250">
            <v>18.333333333333332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73.666666666666671</v>
          </cell>
          <cell r="AM250">
            <v>73.666666666666671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0.66666666666666663</v>
          </cell>
          <cell r="BB250">
            <v>0.66666666666666663</v>
          </cell>
          <cell r="BC250">
            <v>0</v>
          </cell>
          <cell r="BD250">
            <v>0</v>
          </cell>
          <cell r="BE250">
            <v>0</v>
          </cell>
          <cell r="BF250"/>
          <cell r="BG250"/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/>
          <cell r="BV250"/>
          <cell r="BW250"/>
          <cell r="BX250"/>
          <cell r="BY250"/>
          <cell r="BZ250"/>
          <cell r="CA250"/>
          <cell r="CB250"/>
          <cell r="CC250"/>
          <cell r="CD250">
            <v>4</v>
          </cell>
          <cell r="CE250">
            <v>0.66666666666666663</v>
          </cell>
          <cell r="CF250">
            <v>4.666666666666667</v>
          </cell>
          <cell r="CG250">
            <v>4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93.333333333333343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8</v>
          </cell>
          <cell r="W251">
            <v>50.333333333333336</v>
          </cell>
          <cell r="X251">
            <v>59.333333333333336</v>
          </cell>
          <cell r="Y251">
            <v>7</v>
          </cell>
          <cell r="Z251">
            <v>2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9</v>
          </cell>
          <cell r="AL251">
            <v>53.333333333333336</v>
          </cell>
          <cell r="AM251">
            <v>62.333333333333336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3.6666666666666665</v>
          </cell>
          <cell r="BB251">
            <v>3.6666666666666665</v>
          </cell>
          <cell r="BC251">
            <v>0</v>
          </cell>
          <cell r="BD251">
            <v>0</v>
          </cell>
          <cell r="BE251">
            <v>0</v>
          </cell>
          <cell r="BF251"/>
          <cell r="BG251"/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/>
          <cell r="BV251"/>
          <cell r="BW251"/>
          <cell r="BX251"/>
          <cell r="BY251"/>
          <cell r="BZ251"/>
          <cell r="CA251"/>
          <cell r="CB251"/>
          <cell r="CC251"/>
          <cell r="CD251">
            <v>7</v>
          </cell>
          <cell r="CE251">
            <v>2.3333333333333335</v>
          </cell>
          <cell r="CF251">
            <v>9.3333333333333339</v>
          </cell>
          <cell r="CG251">
            <v>16</v>
          </cell>
          <cell r="CH251">
            <v>7</v>
          </cell>
          <cell r="CI251">
            <v>1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109.66666666666667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2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16</v>
          </cell>
          <cell r="W252">
            <v>97.333333333333329</v>
          </cell>
          <cell r="X252">
            <v>115.33333333333333</v>
          </cell>
          <cell r="Y252">
            <v>7</v>
          </cell>
          <cell r="Z252">
            <v>6</v>
          </cell>
          <cell r="AA252">
            <v>3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16</v>
          </cell>
          <cell r="AL252">
            <v>140.66666666666666</v>
          </cell>
          <cell r="AM252">
            <v>159.66666666666666</v>
          </cell>
          <cell r="AN252">
            <v>0</v>
          </cell>
          <cell r="AO252">
            <v>1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1</v>
          </cell>
          <cell r="BA252">
            <v>2.3333333333333335</v>
          </cell>
          <cell r="BB252">
            <v>3.3333333333333335</v>
          </cell>
          <cell r="BC252">
            <v>0</v>
          </cell>
          <cell r="BD252">
            <v>0</v>
          </cell>
          <cell r="BE252">
            <v>0</v>
          </cell>
          <cell r="BF252"/>
          <cell r="BG252"/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/>
          <cell r="BV252"/>
          <cell r="BW252"/>
          <cell r="BX252"/>
          <cell r="BY252"/>
          <cell r="BZ252"/>
          <cell r="CA252"/>
          <cell r="CB252"/>
          <cell r="CC252"/>
          <cell r="CD252">
            <v>16</v>
          </cell>
          <cell r="CE252">
            <v>3</v>
          </cell>
          <cell r="CF252">
            <v>22</v>
          </cell>
          <cell r="CG252">
            <v>21</v>
          </cell>
          <cell r="CH252">
            <v>20</v>
          </cell>
          <cell r="CI252">
            <v>8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243.33333333333334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6</v>
          </cell>
          <cell r="X253">
            <v>6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5</v>
          </cell>
          <cell r="AM253">
            <v>5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0.33333333333333331</v>
          </cell>
          <cell r="BB253">
            <v>0.33333333333333331</v>
          </cell>
          <cell r="BC253">
            <v>0</v>
          </cell>
          <cell r="BD253">
            <v>0</v>
          </cell>
          <cell r="BE253">
            <v>0</v>
          </cell>
          <cell r="BF253"/>
          <cell r="BG253"/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/>
          <cell r="BV253"/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11.333333333333334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22</v>
          </cell>
          <cell r="W254">
            <v>33.666666666666664</v>
          </cell>
          <cell r="X254">
            <v>55.666666666666664</v>
          </cell>
          <cell r="Y254">
            <v>18</v>
          </cell>
          <cell r="Z254">
            <v>7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25</v>
          </cell>
          <cell r="AL254">
            <v>18.333333333333332</v>
          </cell>
          <cell r="AM254">
            <v>43.333333333333329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2.3333333333333335</v>
          </cell>
          <cell r="BB254">
            <v>2.3333333333333335</v>
          </cell>
          <cell r="BC254">
            <v>0</v>
          </cell>
          <cell r="BD254">
            <v>2</v>
          </cell>
          <cell r="BE254">
            <v>0</v>
          </cell>
          <cell r="BF254"/>
          <cell r="BG254"/>
          <cell r="BH254"/>
          <cell r="BI254"/>
          <cell r="BJ254"/>
          <cell r="BK254"/>
          <cell r="BL254"/>
          <cell r="BM254"/>
          <cell r="BN254"/>
          <cell r="BO254">
            <v>2</v>
          </cell>
          <cell r="BP254">
            <v>0</v>
          </cell>
          <cell r="BQ254">
            <v>2</v>
          </cell>
          <cell r="BR254">
            <v>0</v>
          </cell>
          <cell r="BS254">
            <v>0</v>
          </cell>
          <cell r="BT254">
            <v>0</v>
          </cell>
          <cell r="BU254"/>
          <cell r="BV254"/>
          <cell r="BW254"/>
          <cell r="BX254"/>
          <cell r="BY254"/>
          <cell r="BZ254"/>
          <cell r="CA254"/>
          <cell r="CB254"/>
          <cell r="CC254"/>
          <cell r="CD254">
            <v>0</v>
          </cell>
          <cell r="CE254">
            <v>0</v>
          </cell>
          <cell r="CF254">
            <v>0</v>
          </cell>
          <cell r="CG254">
            <v>27</v>
          </cell>
          <cell r="CH254">
            <v>22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54.333333333333336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2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19</v>
          </cell>
          <cell r="W255">
            <v>46</v>
          </cell>
          <cell r="X255">
            <v>67</v>
          </cell>
          <cell r="Y255">
            <v>0</v>
          </cell>
          <cell r="Z255">
            <v>4</v>
          </cell>
          <cell r="AA255">
            <v>11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15</v>
          </cell>
          <cell r="AL255">
            <v>21</v>
          </cell>
          <cell r="AM255">
            <v>47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1.3333333333333333</v>
          </cell>
          <cell r="BB255">
            <v>1.3333333333333333</v>
          </cell>
          <cell r="BC255">
            <v>0</v>
          </cell>
          <cell r="BD255">
            <v>0</v>
          </cell>
          <cell r="BE255">
            <v>0</v>
          </cell>
          <cell r="BF255"/>
          <cell r="BG255"/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0</v>
          </cell>
          <cell r="BU255"/>
          <cell r="BV255"/>
          <cell r="BW255"/>
          <cell r="BX255"/>
          <cell r="BY255"/>
          <cell r="BZ255"/>
          <cell r="CA255"/>
          <cell r="CB255"/>
          <cell r="CC255"/>
          <cell r="CD255">
            <v>37</v>
          </cell>
          <cell r="CE255">
            <v>0.33333333333333331</v>
          </cell>
          <cell r="CF255">
            <v>37.333333333333336</v>
          </cell>
          <cell r="CG255">
            <v>43</v>
          </cell>
          <cell r="CH255">
            <v>15</v>
          </cell>
          <cell r="CI255">
            <v>13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68.666666666666657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3</v>
          </cell>
          <cell r="W256">
            <v>14.666666666666666</v>
          </cell>
          <cell r="X256">
            <v>17.666666666666664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53</v>
          </cell>
          <cell r="AM256">
            <v>53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1.6666666666666667</v>
          </cell>
          <cell r="BB256">
            <v>1.6666666666666667</v>
          </cell>
          <cell r="BC256">
            <v>0</v>
          </cell>
          <cell r="BD256">
            <v>0</v>
          </cell>
          <cell r="BE256">
            <v>0</v>
          </cell>
          <cell r="BF256"/>
          <cell r="BG256"/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/>
          <cell r="BV256"/>
          <cell r="BW256"/>
          <cell r="BX256"/>
          <cell r="BY256"/>
          <cell r="BZ256"/>
          <cell r="CA256"/>
          <cell r="CB256"/>
          <cell r="CC256"/>
          <cell r="CD256">
            <v>3</v>
          </cell>
          <cell r="CE256">
            <v>0</v>
          </cell>
          <cell r="CF256">
            <v>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69.333333333333343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2</v>
          </cell>
          <cell r="W257">
            <v>24</v>
          </cell>
          <cell r="X257">
            <v>26</v>
          </cell>
          <cell r="Y257">
            <v>0</v>
          </cell>
          <cell r="Z257">
            <v>6</v>
          </cell>
          <cell r="AA257">
            <v>14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20</v>
          </cell>
          <cell r="AL257">
            <v>23.333333333333332</v>
          </cell>
          <cell r="AM257">
            <v>57.333333333333329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0.33333333333333331</v>
          </cell>
          <cell r="BB257">
            <v>0.33333333333333331</v>
          </cell>
          <cell r="BC257">
            <v>0</v>
          </cell>
          <cell r="BD257">
            <v>0</v>
          </cell>
          <cell r="BE257">
            <v>0</v>
          </cell>
          <cell r="BF257"/>
          <cell r="BG257"/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>
            <v>0.33333333333333331</v>
          </cell>
          <cell r="BQ257">
            <v>0.33333333333333331</v>
          </cell>
          <cell r="BR257">
            <v>0</v>
          </cell>
          <cell r="BS257">
            <v>0</v>
          </cell>
          <cell r="BT257">
            <v>0</v>
          </cell>
          <cell r="BU257"/>
          <cell r="BV257"/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>
            <v>0.33333333333333331</v>
          </cell>
          <cell r="CF257">
            <v>0.33333333333333331</v>
          </cell>
          <cell r="CG257">
            <v>0</v>
          </cell>
          <cell r="CH257">
            <v>8</v>
          </cell>
          <cell r="CI257">
            <v>14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48.333333333333336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12</v>
          </cell>
          <cell r="W258">
            <v>100</v>
          </cell>
          <cell r="X258">
            <v>121</v>
          </cell>
          <cell r="Y258">
            <v>78</v>
          </cell>
          <cell r="Z258">
            <v>34</v>
          </cell>
          <cell r="AA258">
            <v>24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136</v>
          </cell>
          <cell r="AL258">
            <v>190.66666666666666</v>
          </cell>
          <cell r="AM258">
            <v>350.66666666666663</v>
          </cell>
          <cell r="AN258">
            <v>0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2</v>
          </cell>
          <cell r="BC258">
            <v>0</v>
          </cell>
          <cell r="BD258">
            <v>0</v>
          </cell>
          <cell r="BE258">
            <v>0</v>
          </cell>
          <cell r="BF258"/>
          <cell r="BG258"/>
          <cell r="BH258"/>
          <cell r="BI258"/>
          <cell r="BJ258"/>
          <cell r="BK258"/>
          <cell r="BL258"/>
          <cell r="BM258"/>
          <cell r="BN258"/>
          <cell r="BO258">
            <v>0</v>
          </cell>
          <cell r="BP258">
            <v>0.33333333333333331</v>
          </cell>
          <cell r="BQ258">
            <v>0.33333333333333331</v>
          </cell>
          <cell r="BR258">
            <v>0</v>
          </cell>
          <cell r="BS258">
            <v>0</v>
          </cell>
          <cell r="BT258">
            <v>0</v>
          </cell>
          <cell r="BU258"/>
          <cell r="BV258"/>
          <cell r="BW258"/>
          <cell r="BX258"/>
          <cell r="BY258"/>
          <cell r="BZ258"/>
          <cell r="CA258"/>
          <cell r="CB258"/>
          <cell r="CC258"/>
          <cell r="CD258">
            <v>0</v>
          </cell>
          <cell r="CE258">
            <v>16.333333333333332</v>
          </cell>
          <cell r="CF258">
            <v>16.333333333333332</v>
          </cell>
          <cell r="CG258">
            <v>81</v>
          </cell>
          <cell r="CH258">
            <v>34</v>
          </cell>
          <cell r="CI258">
            <v>33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309.33333333333326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8</v>
          </cell>
          <cell r="W259">
            <v>53.333333333333336</v>
          </cell>
          <cell r="X259">
            <v>61.333333333333336</v>
          </cell>
          <cell r="Y259">
            <v>88</v>
          </cell>
          <cell r="Z259">
            <v>15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103</v>
          </cell>
          <cell r="AL259">
            <v>194.66666666666666</v>
          </cell>
          <cell r="AM259">
            <v>297.66666666666663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0.33333333333333331</v>
          </cell>
          <cell r="BC259">
            <v>0</v>
          </cell>
          <cell r="BD259">
            <v>0</v>
          </cell>
          <cell r="BE259">
            <v>0</v>
          </cell>
          <cell r="BF259"/>
          <cell r="BG259"/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/>
          <cell r="BV259"/>
          <cell r="BW259"/>
          <cell r="BX259"/>
          <cell r="BY259"/>
          <cell r="BZ259"/>
          <cell r="CA259"/>
          <cell r="CB259"/>
          <cell r="CC259"/>
          <cell r="CD259">
            <v>0</v>
          </cell>
          <cell r="CE259">
            <v>0.33333333333333331</v>
          </cell>
          <cell r="CF259">
            <v>0.33333333333333331</v>
          </cell>
          <cell r="CG259">
            <v>96</v>
          </cell>
          <cell r="CH259">
            <v>15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248.66666666666669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22</v>
          </cell>
          <cell r="W260">
            <v>200.66666666666666</v>
          </cell>
          <cell r="X260">
            <v>222.66666666666666</v>
          </cell>
          <cell r="Y260">
            <v>23</v>
          </cell>
          <cell r="Z260">
            <v>21</v>
          </cell>
          <cell r="AA260">
            <v>4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48</v>
          </cell>
          <cell r="AL260">
            <v>236.66666666666666</v>
          </cell>
          <cell r="AM260">
            <v>288.66666666666663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1.6666666666666667</v>
          </cell>
          <cell r="BB260">
            <v>1.6666666666666667</v>
          </cell>
          <cell r="BC260">
            <v>0</v>
          </cell>
          <cell r="BD260">
            <v>0</v>
          </cell>
          <cell r="BE260">
            <v>0</v>
          </cell>
          <cell r="BF260"/>
          <cell r="BG260"/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>
            <v>0.33333333333333331</v>
          </cell>
          <cell r="BQ260">
            <v>0.33333333333333331</v>
          </cell>
          <cell r="BR260">
            <v>0</v>
          </cell>
          <cell r="BS260">
            <v>0</v>
          </cell>
          <cell r="BT260">
            <v>0</v>
          </cell>
          <cell r="BU260"/>
          <cell r="BV260"/>
          <cell r="BW260"/>
          <cell r="BX260"/>
          <cell r="BY260"/>
          <cell r="BZ260"/>
          <cell r="CA260"/>
          <cell r="CB260"/>
          <cell r="CC260"/>
          <cell r="CD260">
            <v>0</v>
          </cell>
          <cell r="CE260">
            <v>13.333333333333334</v>
          </cell>
          <cell r="CF260">
            <v>13.333333333333334</v>
          </cell>
          <cell r="CG260">
            <v>38</v>
          </cell>
          <cell r="CH260">
            <v>28</v>
          </cell>
          <cell r="CI260">
            <v>4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452.66666666666663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28</v>
          </cell>
          <cell r="W261">
            <v>121</v>
          </cell>
          <cell r="X261">
            <v>149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16</v>
          </cell>
          <cell r="AM261">
            <v>16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1</v>
          </cell>
          <cell r="BB261">
            <v>1</v>
          </cell>
          <cell r="BC261">
            <v>0</v>
          </cell>
          <cell r="BD261">
            <v>0</v>
          </cell>
          <cell r="BE261">
            <v>0</v>
          </cell>
          <cell r="BF261"/>
          <cell r="BG261"/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/>
          <cell r="BV261"/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>
            <v>0</v>
          </cell>
          <cell r="CF261">
            <v>0</v>
          </cell>
          <cell r="CG261">
            <v>23</v>
          </cell>
          <cell r="CH261">
            <v>5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138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5</v>
          </cell>
          <cell r="W262">
            <v>40</v>
          </cell>
          <cell r="X262">
            <v>45</v>
          </cell>
          <cell r="Y262">
            <v>2</v>
          </cell>
          <cell r="Z262">
            <v>3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5</v>
          </cell>
          <cell r="AL262">
            <v>6</v>
          </cell>
          <cell r="AM262">
            <v>11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0.33333333333333331</v>
          </cell>
          <cell r="BB262">
            <v>0.33333333333333331</v>
          </cell>
          <cell r="BC262">
            <v>0</v>
          </cell>
          <cell r="BD262">
            <v>0</v>
          </cell>
          <cell r="BE262">
            <v>0</v>
          </cell>
          <cell r="BF262"/>
          <cell r="BG262"/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/>
          <cell r="BV262"/>
          <cell r="BW262"/>
          <cell r="BX262"/>
          <cell r="BY262"/>
          <cell r="BZ262"/>
          <cell r="CA262"/>
          <cell r="CB262"/>
          <cell r="CC262"/>
          <cell r="CD262">
            <v>0</v>
          </cell>
          <cell r="CE262">
            <v>1.6666666666666667</v>
          </cell>
          <cell r="CF262">
            <v>1.6666666666666667</v>
          </cell>
          <cell r="CG262">
            <v>3</v>
          </cell>
          <cell r="CH262">
            <v>7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48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16</v>
          </cell>
          <cell r="W263">
            <v>47.666666666666664</v>
          </cell>
          <cell r="X263">
            <v>79.666666666666657</v>
          </cell>
          <cell r="Y263">
            <v>0</v>
          </cell>
          <cell r="Z263">
            <v>0</v>
          </cell>
          <cell r="AA263">
            <v>14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14</v>
          </cell>
          <cell r="AL263">
            <v>207.33333333333334</v>
          </cell>
          <cell r="AM263">
            <v>235.33333333333334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1.3333333333333333</v>
          </cell>
          <cell r="BB263">
            <v>1.3333333333333333</v>
          </cell>
          <cell r="BC263">
            <v>0</v>
          </cell>
          <cell r="BD263">
            <v>0</v>
          </cell>
          <cell r="BE263">
            <v>0</v>
          </cell>
          <cell r="BF263"/>
          <cell r="BG263"/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>
            <v>1.6666666666666667</v>
          </cell>
          <cell r="BQ263">
            <v>1.6666666666666667</v>
          </cell>
          <cell r="BR263">
            <v>0</v>
          </cell>
          <cell r="BS263">
            <v>0</v>
          </cell>
          <cell r="BT263">
            <v>0</v>
          </cell>
          <cell r="BU263"/>
          <cell r="BV263"/>
          <cell r="BW263"/>
          <cell r="BX263"/>
          <cell r="BY263"/>
          <cell r="BZ263"/>
          <cell r="CA263"/>
          <cell r="CB263"/>
          <cell r="CC263"/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30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258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1</v>
          </cell>
          <cell r="W264">
            <v>80.666666666666671</v>
          </cell>
          <cell r="X264">
            <v>81.666666666666671</v>
          </cell>
          <cell r="Y264">
            <v>1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1</v>
          </cell>
          <cell r="AL264">
            <v>54.333333333333336</v>
          </cell>
          <cell r="AM264">
            <v>55.333333333333336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2</v>
          </cell>
          <cell r="BB264">
            <v>2</v>
          </cell>
          <cell r="BC264">
            <v>0</v>
          </cell>
          <cell r="BD264">
            <v>0</v>
          </cell>
          <cell r="BE264">
            <v>0</v>
          </cell>
          <cell r="BF264"/>
          <cell r="BG264"/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>
            <v>0.66666666666666663</v>
          </cell>
          <cell r="BQ264">
            <v>0.66666666666666663</v>
          </cell>
          <cell r="BR264">
            <v>0</v>
          </cell>
          <cell r="BS264">
            <v>0</v>
          </cell>
          <cell r="BT264">
            <v>0</v>
          </cell>
          <cell r="BU264"/>
          <cell r="BV264"/>
          <cell r="BW264"/>
          <cell r="BX264"/>
          <cell r="BY264"/>
          <cell r="BZ264"/>
          <cell r="CA264"/>
          <cell r="CB264"/>
          <cell r="CC264"/>
          <cell r="CD264">
            <v>0</v>
          </cell>
          <cell r="CE264">
            <v>7.666666666666667</v>
          </cell>
          <cell r="CF264">
            <v>7.666666666666667</v>
          </cell>
          <cell r="CG264">
            <v>2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145.33333333333331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4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36</v>
          </cell>
          <cell r="W265">
            <v>77</v>
          </cell>
          <cell r="X265">
            <v>117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60.666666666666664</v>
          </cell>
          <cell r="AM265">
            <v>60.666666666666664</v>
          </cell>
          <cell r="AN265">
            <v>0</v>
          </cell>
          <cell r="AO265">
            <v>1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1</v>
          </cell>
          <cell r="BA265">
            <v>4</v>
          </cell>
          <cell r="BB265">
            <v>5</v>
          </cell>
          <cell r="BC265">
            <v>0</v>
          </cell>
          <cell r="BD265">
            <v>0</v>
          </cell>
          <cell r="BE265">
            <v>0</v>
          </cell>
          <cell r="BF265"/>
          <cell r="BG265"/>
          <cell r="BH265"/>
          <cell r="BI265"/>
          <cell r="BJ265"/>
          <cell r="BK265"/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1</v>
          </cell>
          <cell r="BU265"/>
          <cell r="BV265"/>
          <cell r="BW265"/>
          <cell r="BX265"/>
          <cell r="BY265"/>
          <cell r="BZ265"/>
          <cell r="CA265"/>
          <cell r="CB265"/>
          <cell r="CC265"/>
          <cell r="CD265">
            <v>1</v>
          </cell>
          <cell r="CE265">
            <v>2.6666666666666665</v>
          </cell>
          <cell r="CF265">
            <v>4.6666666666666661</v>
          </cell>
          <cell r="CG265">
            <v>26</v>
          </cell>
          <cell r="CH265">
            <v>7</v>
          </cell>
          <cell r="CI265">
            <v>5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144.33333333333331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7</v>
          </cell>
          <cell r="W266">
            <v>60</v>
          </cell>
          <cell r="X266">
            <v>67</v>
          </cell>
          <cell r="Y266">
            <v>15</v>
          </cell>
          <cell r="Z266">
            <v>8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23</v>
          </cell>
          <cell r="AL266">
            <v>60.333333333333336</v>
          </cell>
          <cell r="AM266">
            <v>83.333333333333343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2.6666666666666665</v>
          </cell>
          <cell r="BB266">
            <v>2.6666666666666665</v>
          </cell>
          <cell r="BC266">
            <v>0</v>
          </cell>
          <cell r="BD266">
            <v>0</v>
          </cell>
          <cell r="BE266">
            <v>0</v>
          </cell>
          <cell r="BF266"/>
          <cell r="BG266"/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/>
          <cell r="BV266"/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>
            <v>0.33333333333333331</v>
          </cell>
          <cell r="CF266">
            <v>0.33333333333333331</v>
          </cell>
          <cell r="CG266">
            <v>18</v>
          </cell>
          <cell r="CH266">
            <v>12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123.33333333333334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7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55</v>
          </cell>
          <cell r="W267">
            <v>103.66666666666667</v>
          </cell>
          <cell r="X267">
            <v>165.66666666666669</v>
          </cell>
          <cell r="Y267">
            <v>10</v>
          </cell>
          <cell r="Z267">
            <v>8</v>
          </cell>
          <cell r="AA267">
            <v>1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19</v>
          </cell>
          <cell r="AL267">
            <v>12.666666666666666</v>
          </cell>
          <cell r="AM267">
            <v>32.666666666666664</v>
          </cell>
          <cell r="AN267">
            <v>1</v>
          </cell>
          <cell r="AO267">
            <v>1</v>
          </cell>
          <cell r="AP267">
            <v>0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2</v>
          </cell>
          <cell r="BA267">
            <v>4</v>
          </cell>
          <cell r="BB267">
            <v>6</v>
          </cell>
          <cell r="BC267">
            <v>0</v>
          </cell>
          <cell r="BD267">
            <v>0</v>
          </cell>
          <cell r="BE267">
            <v>0</v>
          </cell>
          <cell r="BF267"/>
          <cell r="BG267"/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3</v>
          </cell>
          <cell r="BU267"/>
          <cell r="BV267"/>
          <cell r="BW267"/>
          <cell r="BX267"/>
          <cell r="BY267"/>
          <cell r="BZ267"/>
          <cell r="CA267"/>
          <cell r="CB267"/>
          <cell r="CC267"/>
          <cell r="CD267">
            <v>12</v>
          </cell>
          <cell r="CE267">
            <v>2.3333333333333335</v>
          </cell>
          <cell r="CF267">
            <v>17.333333333333332</v>
          </cell>
          <cell r="CG267">
            <v>50</v>
          </cell>
          <cell r="CH267">
            <v>27</v>
          </cell>
          <cell r="CI267">
            <v>11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122.66666666666667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3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28</v>
          </cell>
          <cell r="W268">
            <v>167</v>
          </cell>
          <cell r="X268">
            <v>198</v>
          </cell>
          <cell r="Y268">
            <v>9</v>
          </cell>
          <cell r="Z268">
            <v>16</v>
          </cell>
          <cell r="AA268">
            <v>11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36</v>
          </cell>
          <cell r="AL268">
            <v>168.66666666666666</v>
          </cell>
          <cell r="AM268">
            <v>215.66666666666666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3</v>
          </cell>
          <cell r="BB268">
            <v>3</v>
          </cell>
          <cell r="BC268">
            <v>0</v>
          </cell>
          <cell r="BD268">
            <v>0</v>
          </cell>
          <cell r="BE268">
            <v>0</v>
          </cell>
          <cell r="BF268"/>
          <cell r="BG268"/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>
            <v>0.33333333333333331</v>
          </cell>
          <cell r="BQ268">
            <v>0.33333333333333331</v>
          </cell>
          <cell r="BR268">
            <v>0</v>
          </cell>
          <cell r="BS268">
            <v>0</v>
          </cell>
          <cell r="BT268">
            <v>0</v>
          </cell>
          <cell r="BU268"/>
          <cell r="BV268"/>
          <cell r="BW268"/>
          <cell r="BX268"/>
          <cell r="BY268"/>
          <cell r="BZ268"/>
          <cell r="CA268"/>
          <cell r="CB268"/>
          <cell r="CC268"/>
          <cell r="CD268">
            <v>0</v>
          </cell>
          <cell r="CE268">
            <v>1</v>
          </cell>
          <cell r="CF268">
            <v>1</v>
          </cell>
          <cell r="CG268">
            <v>18</v>
          </cell>
          <cell r="CH268">
            <v>32</v>
          </cell>
          <cell r="CI268">
            <v>14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339.99999999999994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28.333333333333332</v>
          </cell>
          <cell r="X269">
            <v>28.333333333333332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21</v>
          </cell>
          <cell r="AM269">
            <v>21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0.66666666666666663</v>
          </cell>
          <cell r="BB269">
            <v>0.66666666666666663</v>
          </cell>
          <cell r="BC269">
            <v>0</v>
          </cell>
          <cell r="BD269">
            <v>0</v>
          </cell>
          <cell r="BE269">
            <v>0</v>
          </cell>
          <cell r="BF269"/>
          <cell r="BG269"/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/>
          <cell r="BV269"/>
          <cell r="BW269"/>
          <cell r="BX269"/>
          <cell r="BY269"/>
          <cell r="BZ269"/>
          <cell r="CA269"/>
          <cell r="CB269"/>
          <cell r="CC269"/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49.999999999999993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3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4</v>
          </cell>
          <cell r="W270">
            <v>7</v>
          </cell>
          <cell r="X270">
            <v>14</v>
          </cell>
          <cell r="Y270">
            <v>1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1</v>
          </cell>
          <cell r="AL270">
            <v>29.333333333333332</v>
          </cell>
          <cell r="AM270">
            <v>30.333333333333332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/>
          <cell r="BG270"/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/>
          <cell r="BV270"/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3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36.333333333333329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4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51</v>
          </cell>
          <cell r="W271">
            <v>92.666666666666671</v>
          </cell>
          <cell r="X271">
            <v>147.66666666666669</v>
          </cell>
          <cell r="Y271">
            <v>2</v>
          </cell>
          <cell r="Z271">
            <v>0</v>
          </cell>
          <cell r="AA271">
            <v>2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4</v>
          </cell>
          <cell r="AL271">
            <v>161.66666666666666</v>
          </cell>
          <cell r="AM271">
            <v>167.66666666666666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3</v>
          </cell>
          <cell r="BB271">
            <v>3</v>
          </cell>
          <cell r="BC271">
            <v>0</v>
          </cell>
          <cell r="BD271">
            <v>0</v>
          </cell>
          <cell r="BE271">
            <v>0</v>
          </cell>
          <cell r="BF271"/>
          <cell r="BG271"/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/>
          <cell r="BV271"/>
          <cell r="BW271"/>
          <cell r="BX271"/>
          <cell r="BY271"/>
          <cell r="BZ271"/>
          <cell r="CA271"/>
          <cell r="CB271"/>
          <cell r="CC271"/>
          <cell r="CD271">
            <v>0</v>
          </cell>
          <cell r="CE271">
            <v>1.3333333333333333</v>
          </cell>
          <cell r="CF271">
            <v>1.3333333333333333</v>
          </cell>
          <cell r="CG271">
            <v>27</v>
          </cell>
          <cell r="CH271">
            <v>22</v>
          </cell>
          <cell r="CI271">
            <v>6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258.66666666666663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4</v>
          </cell>
          <cell r="W272">
            <v>3.3333333333333335</v>
          </cell>
          <cell r="X272">
            <v>7.3333333333333339</v>
          </cell>
          <cell r="Y272">
            <v>2</v>
          </cell>
          <cell r="Z272">
            <v>6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8</v>
          </cell>
          <cell r="AL272">
            <v>32</v>
          </cell>
          <cell r="AM272">
            <v>40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1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/>
          <cell r="BG272"/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/>
          <cell r="BV272"/>
          <cell r="BW272"/>
          <cell r="BX272"/>
          <cell r="BY272"/>
          <cell r="BZ272"/>
          <cell r="CA272"/>
          <cell r="CB272"/>
          <cell r="CC272"/>
          <cell r="CD272">
            <v>0</v>
          </cell>
          <cell r="CE272">
            <v>0.33333333333333331</v>
          </cell>
          <cell r="CF272">
            <v>0.33333333333333331</v>
          </cell>
          <cell r="CG272">
            <v>5</v>
          </cell>
          <cell r="CH272">
            <v>7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36.666666666666671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21</v>
          </cell>
          <cell r="X273">
            <v>21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42</v>
          </cell>
          <cell r="AM273">
            <v>42</v>
          </cell>
          <cell r="AN273">
            <v>0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/>
          <cell r="BG273"/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/>
          <cell r="BV273"/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63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15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64</v>
          </cell>
          <cell r="W274">
            <v>143.33333333333334</v>
          </cell>
          <cell r="X274">
            <v>222.33333333333334</v>
          </cell>
          <cell r="Y274">
            <v>36</v>
          </cell>
          <cell r="Z274">
            <v>64</v>
          </cell>
          <cell r="AA274">
            <v>30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130</v>
          </cell>
          <cell r="AL274">
            <v>128.33333333333334</v>
          </cell>
          <cell r="AM274">
            <v>288.33333333333337</v>
          </cell>
          <cell r="AN274">
            <v>1</v>
          </cell>
          <cell r="AO274">
            <v>4</v>
          </cell>
          <cell r="AP274">
            <v>0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5</v>
          </cell>
          <cell r="BA274">
            <v>6</v>
          </cell>
          <cell r="BB274">
            <v>11</v>
          </cell>
          <cell r="BC274">
            <v>0</v>
          </cell>
          <cell r="BD274">
            <v>0</v>
          </cell>
          <cell r="BE274">
            <v>0</v>
          </cell>
          <cell r="BF274"/>
          <cell r="BG274"/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>
            <v>0.66666666666666663</v>
          </cell>
          <cell r="BQ274">
            <v>0.66666666666666663</v>
          </cell>
          <cell r="BR274">
            <v>1</v>
          </cell>
          <cell r="BS274">
            <v>0</v>
          </cell>
          <cell r="BT274">
            <v>1</v>
          </cell>
          <cell r="BU274"/>
          <cell r="BV274"/>
          <cell r="BW274"/>
          <cell r="BX274"/>
          <cell r="BY274"/>
          <cell r="BZ274"/>
          <cell r="CA274"/>
          <cell r="CB274"/>
          <cell r="CC274"/>
          <cell r="CD274">
            <v>2</v>
          </cell>
          <cell r="CE274">
            <v>1.3333333333333333</v>
          </cell>
          <cell r="CF274">
            <v>4.333333333333333</v>
          </cell>
          <cell r="CG274">
            <v>68</v>
          </cell>
          <cell r="CH274">
            <v>87</v>
          </cell>
          <cell r="CI274">
            <v>46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279.66666666666669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1</v>
          </cell>
          <cell r="W275">
            <v>10</v>
          </cell>
          <cell r="X275">
            <v>11</v>
          </cell>
          <cell r="Y275">
            <v>4</v>
          </cell>
          <cell r="Z275">
            <v>11</v>
          </cell>
          <cell r="AA275">
            <v>8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23</v>
          </cell>
          <cell r="AL275">
            <v>47.666666666666664</v>
          </cell>
          <cell r="AM275">
            <v>78.666666666666657</v>
          </cell>
          <cell r="AN275">
            <v>1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1</v>
          </cell>
          <cell r="BA275">
            <v>2.3333333333333335</v>
          </cell>
          <cell r="BB275">
            <v>3.3333333333333335</v>
          </cell>
          <cell r="BC275">
            <v>0</v>
          </cell>
          <cell r="BD275">
            <v>0</v>
          </cell>
          <cell r="BE275">
            <v>0</v>
          </cell>
          <cell r="BF275"/>
          <cell r="BG275"/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/>
          <cell r="BV275"/>
          <cell r="BW275"/>
          <cell r="BX275"/>
          <cell r="BY275"/>
          <cell r="BZ275"/>
          <cell r="CA275"/>
          <cell r="CB275"/>
          <cell r="CC275"/>
          <cell r="CD275">
            <v>3</v>
          </cell>
          <cell r="CE275">
            <v>0.66666666666666663</v>
          </cell>
          <cell r="CF275">
            <v>3.6666666666666665</v>
          </cell>
          <cell r="CG275">
            <v>8</v>
          </cell>
          <cell r="CH275">
            <v>12</v>
          </cell>
          <cell r="CI275">
            <v>8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60.666666666666664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3</v>
          </cell>
          <cell r="X276">
            <v>3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4.333333333333333</v>
          </cell>
          <cell r="AM276">
            <v>4.333333333333333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0.33333333333333331</v>
          </cell>
          <cell r="BB276">
            <v>0.33333333333333331</v>
          </cell>
          <cell r="BC276">
            <v>0</v>
          </cell>
          <cell r="BD276">
            <v>0</v>
          </cell>
          <cell r="BE276">
            <v>0</v>
          </cell>
          <cell r="BF276"/>
          <cell r="BG276"/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/>
          <cell r="BV276"/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7.6666666666666661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5.666666666666667</v>
          </cell>
          <cell r="X277">
            <v>5.666666666666667</v>
          </cell>
          <cell r="Y277">
            <v>13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13</v>
          </cell>
          <cell r="AL277">
            <v>7.666666666666667</v>
          </cell>
          <cell r="AM277">
            <v>20.666666666666668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/>
          <cell r="BG277"/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/>
          <cell r="BV277"/>
          <cell r="BW277"/>
          <cell r="BX277"/>
          <cell r="BY277"/>
          <cell r="BZ277"/>
          <cell r="CA277"/>
          <cell r="CB277"/>
          <cell r="CC277"/>
          <cell r="CD277">
            <v>3</v>
          </cell>
          <cell r="CE277">
            <v>0</v>
          </cell>
          <cell r="CF277">
            <v>3</v>
          </cell>
          <cell r="CG277">
            <v>16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13.333333333333334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2</v>
          </cell>
          <cell r="W278">
            <v>29</v>
          </cell>
          <cell r="X278">
            <v>31</v>
          </cell>
          <cell r="Y278">
            <v>1</v>
          </cell>
          <cell r="Z278">
            <v>4</v>
          </cell>
          <cell r="AA278">
            <v>2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7</v>
          </cell>
          <cell r="AL278">
            <v>50</v>
          </cell>
          <cell r="AM278">
            <v>59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1.6666666666666667</v>
          </cell>
          <cell r="BB278">
            <v>1.6666666666666667</v>
          </cell>
          <cell r="BC278">
            <v>0</v>
          </cell>
          <cell r="BD278">
            <v>0</v>
          </cell>
          <cell r="BE278">
            <v>0</v>
          </cell>
          <cell r="BF278"/>
          <cell r="BG278"/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0</v>
          </cell>
          <cell r="BU278"/>
          <cell r="BV278"/>
          <cell r="BW278"/>
          <cell r="BX278"/>
          <cell r="BY278"/>
          <cell r="BZ278"/>
          <cell r="CA278"/>
          <cell r="CB278"/>
          <cell r="CC278"/>
          <cell r="CD278">
            <v>1</v>
          </cell>
          <cell r="CE278">
            <v>1.6666666666666667</v>
          </cell>
          <cell r="CF278">
            <v>2.666666666666667</v>
          </cell>
          <cell r="CG278">
            <v>1</v>
          </cell>
          <cell r="CH278">
            <v>7</v>
          </cell>
          <cell r="CI278">
            <v>2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82.333333333333343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49</v>
          </cell>
          <cell r="X279">
            <v>49</v>
          </cell>
          <cell r="Y279">
            <v>27</v>
          </cell>
          <cell r="Z279">
            <v>23</v>
          </cell>
          <cell r="AA279">
            <v>6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56</v>
          </cell>
          <cell r="AL279">
            <v>38</v>
          </cell>
          <cell r="AM279">
            <v>100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1</v>
          </cell>
          <cell r="BB279">
            <v>1</v>
          </cell>
          <cell r="BC279">
            <v>0</v>
          </cell>
          <cell r="BD279">
            <v>0</v>
          </cell>
          <cell r="BE279">
            <v>0</v>
          </cell>
          <cell r="BF279"/>
          <cell r="BG279"/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/>
          <cell r="BV279"/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>
            <v>2</v>
          </cell>
          <cell r="CF279">
            <v>2</v>
          </cell>
          <cell r="CG279">
            <v>27</v>
          </cell>
          <cell r="CH279">
            <v>23</v>
          </cell>
          <cell r="CI279">
            <v>6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90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5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28</v>
          </cell>
          <cell r="W280">
            <v>66</v>
          </cell>
          <cell r="X280">
            <v>99</v>
          </cell>
          <cell r="Y280">
            <v>2</v>
          </cell>
          <cell r="Z280">
            <v>2</v>
          </cell>
          <cell r="AA280">
            <v>1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5</v>
          </cell>
          <cell r="AL280">
            <v>34</v>
          </cell>
          <cell r="AM280">
            <v>40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1.3333333333333333</v>
          </cell>
          <cell r="BB280">
            <v>1.3333333333333333</v>
          </cell>
          <cell r="BC280">
            <v>0</v>
          </cell>
          <cell r="BD280">
            <v>0</v>
          </cell>
          <cell r="BE280">
            <v>0</v>
          </cell>
          <cell r="BF280"/>
          <cell r="BG280"/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>
            <v>0.33333333333333331</v>
          </cell>
          <cell r="BQ280">
            <v>0.33333333333333331</v>
          </cell>
          <cell r="BR280">
            <v>0</v>
          </cell>
          <cell r="BS280">
            <v>0</v>
          </cell>
          <cell r="BT280">
            <v>0</v>
          </cell>
          <cell r="BU280"/>
          <cell r="BV280"/>
          <cell r="BW280"/>
          <cell r="BX280"/>
          <cell r="BY280"/>
          <cell r="BZ280"/>
          <cell r="CA280"/>
          <cell r="CB280"/>
          <cell r="CC280"/>
          <cell r="CD280">
            <v>0</v>
          </cell>
          <cell r="CE280">
            <v>0.33333333333333331</v>
          </cell>
          <cell r="CF280">
            <v>0.33333333333333331</v>
          </cell>
          <cell r="CG280">
            <v>19</v>
          </cell>
          <cell r="CH280">
            <v>8</v>
          </cell>
          <cell r="CI280">
            <v>6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101.99999999999999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10.333333333333334</v>
          </cell>
          <cell r="X281">
            <v>10.333333333333334</v>
          </cell>
          <cell r="Y281">
            <v>4</v>
          </cell>
          <cell r="Z281">
            <v>1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5</v>
          </cell>
          <cell r="AL281">
            <v>4.666666666666667</v>
          </cell>
          <cell r="AM281">
            <v>9.6666666666666679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2.3333333333333335</v>
          </cell>
          <cell r="BB281">
            <v>2.3333333333333335</v>
          </cell>
          <cell r="BC281">
            <v>0</v>
          </cell>
          <cell r="BD281">
            <v>0</v>
          </cell>
          <cell r="BE281">
            <v>0</v>
          </cell>
          <cell r="BF281"/>
          <cell r="BG281"/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/>
          <cell r="BV281"/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4</v>
          </cell>
          <cell r="CH281">
            <v>1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17.333333333333332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8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16</v>
          </cell>
          <cell r="W282">
            <v>105.66666666666667</v>
          </cell>
          <cell r="X282">
            <v>129.66666666666669</v>
          </cell>
          <cell r="Y282">
            <v>3</v>
          </cell>
          <cell r="Z282">
            <v>1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4</v>
          </cell>
          <cell r="AL282">
            <v>46</v>
          </cell>
          <cell r="AM282">
            <v>50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1.3333333333333333</v>
          </cell>
          <cell r="BB282">
            <v>1.3333333333333333</v>
          </cell>
          <cell r="BC282">
            <v>0</v>
          </cell>
          <cell r="BD282">
            <v>0</v>
          </cell>
          <cell r="BE282">
            <v>0</v>
          </cell>
          <cell r="BF282"/>
          <cell r="BG282"/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/>
          <cell r="BV282"/>
          <cell r="BW282"/>
          <cell r="BX282"/>
          <cell r="BY282"/>
          <cell r="BZ282"/>
          <cell r="CA282"/>
          <cell r="CB282"/>
          <cell r="CC282"/>
          <cell r="CD282">
            <v>0</v>
          </cell>
          <cell r="CE282">
            <v>0.66666666666666663</v>
          </cell>
          <cell r="CF282">
            <v>0.66666666666666663</v>
          </cell>
          <cell r="CG282">
            <v>8</v>
          </cell>
          <cell r="CH282">
            <v>4</v>
          </cell>
          <cell r="CI282">
            <v>8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153.66666666666669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65.333333333333329</v>
          </cell>
          <cell r="X283">
            <v>65.333333333333329</v>
          </cell>
          <cell r="Y283">
            <v>13</v>
          </cell>
          <cell r="Z283">
            <v>3</v>
          </cell>
          <cell r="AA283">
            <v>5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21</v>
          </cell>
          <cell r="AL283">
            <v>13.666666666666666</v>
          </cell>
          <cell r="AM283">
            <v>39.666666666666664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1</v>
          </cell>
          <cell r="BB283">
            <v>1</v>
          </cell>
          <cell r="BC283">
            <v>0</v>
          </cell>
          <cell r="BD283">
            <v>0</v>
          </cell>
          <cell r="BE283">
            <v>0</v>
          </cell>
          <cell r="BF283"/>
          <cell r="BG283"/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/>
          <cell r="BV283"/>
          <cell r="BW283"/>
          <cell r="BX283"/>
          <cell r="BY283"/>
          <cell r="BZ283"/>
          <cell r="CA283"/>
          <cell r="CB283"/>
          <cell r="CC283"/>
          <cell r="CD283">
            <v>0</v>
          </cell>
          <cell r="CE283">
            <v>0.33333333333333331</v>
          </cell>
          <cell r="CF283">
            <v>0.33333333333333331</v>
          </cell>
          <cell r="CG283">
            <v>13</v>
          </cell>
          <cell r="CH283">
            <v>3</v>
          </cell>
          <cell r="CI283">
            <v>5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80.333333333333329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</v>
          </cell>
          <cell r="W284">
            <v>150.66666666666666</v>
          </cell>
          <cell r="X284">
            <v>151.66666666666666</v>
          </cell>
          <cell r="Y284">
            <v>0</v>
          </cell>
          <cell r="Z284">
            <v>6</v>
          </cell>
          <cell r="AA284">
            <v>1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7</v>
          </cell>
          <cell r="AL284">
            <v>43.333333333333336</v>
          </cell>
          <cell r="AM284">
            <v>51.333333333333336</v>
          </cell>
          <cell r="AN284">
            <v>0</v>
          </cell>
          <cell r="AO284">
            <v>0</v>
          </cell>
          <cell r="AP284">
            <v>1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1</v>
          </cell>
          <cell r="BA284">
            <v>2.6666666666666665</v>
          </cell>
          <cell r="BB284">
            <v>4.6666666666666661</v>
          </cell>
          <cell r="BC284">
            <v>0</v>
          </cell>
          <cell r="BD284">
            <v>0</v>
          </cell>
          <cell r="BE284">
            <v>0</v>
          </cell>
          <cell r="BF284"/>
          <cell r="BG284"/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/>
          <cell r="BV284"/>
          <cell r="BW284"/>
          <cell r="BX284"/>
          <cell r="BY284"/>
          <cell r="BZ284"/>
          <cell r="CA284"/>
          <cell r="CB284"/>
          <cell r="CC284"/>
          <cell r="CD284">
            <v>0</v>
          </cell>
          <cell r="CE284">
            <v>1.6666666666666667</v>
          </cell>
          <cell r="CF284">
            <v>1.6666666666666667</v>
          </cell>
          <cell r="CG284">
            <v>0</v>
          </cell>
          <cell r="CH284">
            <v>7</v>
          </cell>
          <cell r="CI284">
            <v>2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198.33333333333331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6</v>
          </cell>
          <cell r="W285">
            <v>116.33333333333333</v>
          </cell>
          <cell r="X285">
            <v>122.33333333333333</v>
          </cell>
          <cell r="Y285">
            <v>0</v>
          </cell>
          <cell r="Z285">
            <v>1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1</v>
          </cell>
          <cell r="AL285">
            <v>34.666666666666664</v>
          </cell>
          <cell r="AM285">
            <v>35.666666666666664</v>
          </cell>
          <cell r="AN285">
            <v>0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1.6666666666666667</v>
          </cell>
          <cell r="BB285">
            <v>1.6666666666666667</v>
          </cell>
          <cell r="BC285">
            <v>0</v>
          </cell>
          <cell r="BD285">
            <v>0</v>
          </cell>
          <cell r="BE285">
            <v>0</v>
          </cell>
          <cell r="BF285"/>
          <cell r="BG285"/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/>
          <cell r="BV285"/>
          <cell r="BW285"/>
          <cell r="BX285"/>
          <cell r="BY285"/>
          <cell r="BZ285"/>
          <cell r="CA285"/>
          <cell r="CB285"/>
          <cell r="CC285"/>
          <cell r="CD285">
            <v>0</v>
          </cell>
          <cell r="CE285">
            <v>3.3333333333333335</v>
          </cell>
          <cell r="CF285">
            <v>3.3333333333333335</v>
          </cell>
          <cell r="CG285">
            <v>1</v>
          </cell>
          <cell r="CH285">
            <v>6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156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45</v>
          </cell>
          <cell r="X286">
            <v>45</v>
          </cell>
          <cell r="Y286">
            <v>3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3</v>
          </cell>
          <cell r="AL286">
            <v>53.666666666666664</v>
          </cell>
          <cell r="AM286">
            <v>56.666666666666664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0.33333333333333331</v>
          </cell>
          <cell r="BB286">
            <v>0.33333333333333331</v>
          </cell>
          <cell r="BC286">
            <v>0</v>
          </cell>
          <cell r="BD286">
            <v>0</v>
          </cell>
          <cell r="BE286">
            <v>0</v>
          </cell>
          <cell r="BF286"/>
          <cell r="BG286"/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/>
          <cell r="BV286"/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>
            <v>1</v>
          </cell>
          <cell r="CF286">
            <v>1</v>
          </cell>
          <cell r="CG286">
            <v>3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99.999999999999986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1</v>
          </cell>
          <cell r="W287">
            <v>77.666666666666671</v>
          </cell>
          <cell r="X287">
            <v>78.666666666666671</v>
          </cell>
          <cell r="Y287">
            <v>12</v>
          </cell>
          <cell r="Z287">
            <v>1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13</v>
          </cell>
          <cell r="AL287">
            <v>70</v>
          </cell>
          <cell r="AM287">
            <v>83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2</v>
          </cell>
          <cell r="BB287">
            <v>2</v>
          </cell>
          <cell r="BC287">
            <v>0</v>
          </cell>
          <cell r="BD287">
            <v>0</v>
          </cell>
          <cell r="BE287">
            <v>0</v>
          </cell>
          <cell r="BF287"/>
          <cell r="BG287"/>
          <cell r="BH287"/>
          <cell r="BI287"/>
          <cell r="BJ287"/>
          <cell r="BK287"/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/>
          <cell r="BV287"/>
          <cell r="BW287"/>
          <cell r="BX287"/>
          <cell r="BY287"/>
          <cell r="BZ287"/>
          <cell r="CA287"/>
          <cell r="CB287"/>
          <cell r="CC287"/>
          <cell r="CD287">
            <v>2</v>
          </cell>
          <cell r="CE287">
            <v>4.333333333333333</v>
          </cell>
          <cell r="CF287">
            <v>7.333333333333333</v>
          </cell>
          <cell r="CG287">
            <v>12</v>
          </cell>
          <cell r="CH287">
            <v>3</v>
          </cell>
          <cell r="CI287">
            <v>1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154.00000000000003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1</v>
          </cell>
          <cell r="W288">
            <v>55.333333333333336</v>
          </cell>
          <cell r="X288">
            <v>56.333333333333336</v>
          </cell>
          <cell r="Y288">
            <v>7</v>
          </cell>
          <cell r="Z288">
            <v>2</v>
          </cell>
          <cell r="AA288">
            <v>1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10</v>
          </cell>
          <cell r="AL288">
            <v>73</v>
          </cell>
          <cell r="AM288">
            <v>84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1.3333333333333333</v>
          </cell>
          <cell r="BB288">
            <v>1.3333333333333333</v>
          </cell>
          <cell r="BC288">
            <v>0</v>
          </cell>
          <cell r="BD288">
            <v>0</v>
          </cell>
          <cell r="BE288">
            <v>0</v>
          </cell>
          <cell r="BF288"/>
          <cell r="BG288"/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/>
          <cell r="BV288"/>
          <cell r="BW288"/>
          <cell r="BX288"/>
          <cell r="BY288"/>
          <cell r="BZ288"/>
          <cell r="CA288"/>
          <cell r="CB288"/>
          <cell r="CC288"/>
          <cell r="CD288">
            <v>0</v>
          </cell>
          <cell r="CE288">
            <v>1.3333333333333333</v>
          </cell>
          <cell r="CF288">
            <v>1.3333333333333333</v>
          </cell>
          <cell r="CG288">
            <v>7</v>
          </cell>
          <cell r="CH288">
            <v>3</v>
          </cell>
          <cell r="CI288">
            <v>1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131.00000000000003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1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3</v>
          </cell>
          <cell r="W289">
            <v>89.666666666666671</v>
          </cell>
          <cell r="X289">
            <v>92.666666666666671</v>
          </cell>
          <cell r="Y289">
            <v>14</v>
          </cell>
          <cell r="Z289">
            <v>10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24</v>
          </cell>
          <cell r="AL289">
            <v>53.333333333333336</v>
          </cell>
          <cell r="AM289">
            <v>77.333333333333343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1.3333333333333333</v>
          </cell>
          <cell r="BB289">
            <v>1.3333333333333333</v>
          </cell>
          <cell r="BC289">
            <v>0</v>
          </cell>
          <cell r="BD289">
            <v>0</v>
          </cell>
          <cell r="BE289">
            <v>0</v>
          </cell>
          <cell r="BF289"/>
          <cell r="BG289"/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/>
          <cell r="BV289"/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16</v>
          </cell>
          <cell r="CH289">
            <v>11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144.33333333333334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1</v>
          </cell>
          <cell r="L290">
            <v>1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5</v>
          </cell>
          <cell r="W290">
            <v>129</v>
          </cell>
          <cell r="X290">
            <v>135</v>
          </cell>
          <cell r="Y290">
            <v>40</v>
          </cell>
          <cell r="Z290">
            <v>38</v>
          </cell>
          <cell r="AA290">
            <v>25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103</v>
          </cell>
          <cell r="AL290">
            <v>69</v>
          </cell>
          <cell r="AM290">
            <v>197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1.3333333333333333</v>
          </cell>
          <cell r="BB290">
            <v>1.3333333333333333</v>
          </cell>
          <cell r="BC290">
            <v>0</v>
          </cell>
          <cell r="BD290">
            <v>0</v>
          </cell>
          <cell r="BE290">
            <v>0</v>
          </cell>
          <cell r="BF290"/>
          <cell r="BG290"/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/>
          <cell r="BV290"/>
          <cell r="BW290"/>
          <cell r="BX290"/>
          <cell r="BY290"/>
          <cell r="BZ290"/>
          <cell r="CA290"/>
          <cell r="CB290"/>
          <cell r="CC290"/>
          <cell r="CD290">
            <v>0</v>
          </cell>
          <cell r="CE290">
            <v>1</v>
          </cell>
          <cell r="CF290">
            <v>1</v>
          </cell>
          <cell r="CG290">
            <v>43</v>
          </cell>
          <cell r="CH290">
            <v>39</v>
          </cell>
          <cell r="CI290">
            <v>26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200.33333333333334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10</v>
          </cell>
          <cell r="W291">
            <v>51</v>
          </cell>
          <cell r="X291">
            <v>61</v>
          </cell>
          <cell r="Y291">
            <v>1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1</v>
          </cell>
          <cell r="AL291">
            <v>7.666666666666667</v>
          </cell>
          <cell r="AM291">
            <v>8.6666666666666679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1</v>
          </cell>
          <cell r="BB291">
            <v>1</v>
          </cell>
          <cell r="BC291">
            <v>0</v>
          </cell>
          <cell r="BD291">
            <v>0</v>
          </cell>
          <cell r="BE291">
            <v>0</v>
          </cell>
          <cell r="BF291"/>
          <cell r="BG291"/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/>
          <cell r="BV291"/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59.666666666666664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13</v>
          </cell>
          <cell r="X292">
            <v>13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4.666666666666667</v>
          </cell>
          <cell r="AM292">
            <v>4.666666666666667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1.3333333333333333</v>
          </cell>
          <cell r="BB292">
            <v>1.3333333333333333</v>
          </cell>
          <cell r="BC292">
            <v>0</v>
          </cell>
          <cell r="BD292">
            <v>0</v>
          </cell>
          <cell r="BE292">
            <v>0</v>
          </cell>
          <cell r="BF292"/>
          <cell r="BG292"/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/>
          <cell r="BV292"/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>
            <v>0.66666666666666663</v>
          </cell>
          <cell r="CF292">
            <v>0.66666666666666663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19.666666666666668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0.33333333333333331</v>
          </cell>
          <cell r="X293">
            <v>0.33333333333333331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0.33333333333333331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/>
          <cell r="BG293"/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/>
          <cell r="BV293"/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0.33333333333333331</v>
          </cell>
          <cell r="CF293">
            <v>0.33333333333333331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1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56.333333333333336</v>
          </cell>
          <cell r="X294">
            <v>56.333333333333336</v>
          </cell>
          <cell r="Y294">
            <v>6</v>
          </cell>
          <cell r="Z294">
            <v>5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11</v>
          </cell>
          <cell r="AL294">
            <v>2.6666666666666665</v>
          </cell>
          <cell r="AM294">
            <v>13.666666666666666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1.6666666666666667</v>
          </cell>
          <cell r="BB294">
            <v>1.6666666666666667</v>
          </cell>
          <cell r="BC294">
            <v>0</v>
          </cell>
          <cell r="BD294">
            <v>0</v>
          </cell>
          <cell r="BE294">
            <v>0</v>
          </cell>
          <cell r="BF294"/>
          <cell r="BG294"/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/>
          <cell r="BV294"/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>
            <v>2.3333333333333335</v>
          </cell>
          <cell r="CF294">
            <v>2.3333333333333335</v>
          </cell>
          <cell r="CG294">
            <v>6</v>
          </cell>
          <cell r="CH294">
            <v>5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63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12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44</v>
          </cell>
          <cell r="W295">
            <v>43.333333333333336</v>
          </cell>
          <cell r="X295">
            <v>99.333333333333343</v>
          </cell>
          <cell r="Y295">
            <v>9</v>
          </cell>
          <cell r="Z295">
            <v>16</v>
          </cell>
          <cell r="AA295">
            <v>8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33</v>
          </cell>
          <cell r="AL295">
            <v>78.666666666666671</v>
          </cell>
          <cell r="AM295">
            <v>119.66666666666667</v>
          </cell>
          <cell r="AN295">
            <v>1</v>
          </cell>
          <cell r="AO295">
            <v>1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2</v>
          </cell>
          <cell r="BA295">
            <v>0.33333333333333331</v>
          </cell>
          <cell r="BB295">
            <v>2.3333333333333335</v>
          </cell>
          <cell r="BC295">
            <v>0</v>
          </cell>
          <cell r="BD295">
            <v>0</v>
          </cell>
          <cell r="BE295">
            <v>0</v>
          </cell>
          <cell r="BF295"/>
          <cell r="BG295"/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/>
          <cell r="BV295"/>
          <cell r="BW295"/>
          <cell r="BX295"/>
          <cell r="BY295"/>
          <cell r="BZ295"/>
          <cell r="CA295"/>
          <cell r="CB295"/>
          <cell r="CC295"/>
          <cell r="CD295">
            <v>0</v>
          </cell>
          <cell r="CE295">
            <v>9</v>
          </cell>
          <cell r="CF295">
            <v>9</v>
          </cell>
          <cell r="CG295">
            <v>23</v>
          </cell>
          <cell r="CH295">
            <v>36</v>
          </cell>
          <cell r="CI295">
            <v>20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131.33333333333331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6</v>
          </cell>
          <cell r="W296">
            <v>49.666666666666664</v>
          </cell>
          <cell r="X296">
            <v>55.666666666666664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28.666666666666668</v>
          </cell>
          <cell r="AM296">
            <v>28.666666666666668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0.33333333333333331</v>
          </cell>
          <cell r="BB296">
            <v>0.33333333333333331</v>
          </cell>
          <cell r="BC296">
            <v>0</v>
          </cell>
          <cell r="BD296">
            <v>0</v>
          </cell>
          <cell r="BE296">
            <v>0</v>
          </cell>
          <cell r="BF296"/>
          <cell r="BG296"/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/>
          <cell r="BV296"/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>
            <v>0.66666666666666663</v>
          </cell>
          <cell r="CF296">
            <v>0.66666666666666663</v>
          </cell>
          <cell r="CG296">
            <v>6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79.333333333333329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6</v>
          </cell>
          <cell r="X297">
            <v>6</v>
          </cell>
          <cell r="Y297">
            <v>1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1</v>
          </cell>
          <cell r="AL297">
            <v>4</v>
          </cell>
          <cell r="AM297">
            <v>5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/>
          <cell r="BG297"/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/>
          <cell r="BV297"/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10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6</v>
          </cell>
          <cell r="W298">
            <v>9.6666666666666661</v>
          </cell>
          <cell r="X298">
            <v>15.666666666666666</v>
          </cell>
          <cell r="Y298">
            <v>34</v>
          </cell>
          <cell r="Z298">
            <v>14</v>
          </cell>
          <cell r="AA298">
            <v>16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64</v>
          </cell>
          <cell r="AL298">
            <v>31.666666666666668</v>
          </cell>
          <cell r="AM298">
            <v>111.66666666666667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/>
          <cell r="BG298"/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/>
          <cell r="BV298"/>
          <cell r="BW298"/>
          <cell r="BX298"/>
          <cell r="BY298"/>
          <cell r="BZ298"/>
          <cell r="CA298"/>
          <cell r="CB298"/>
          <cell r="CC298"/>
          <cell r="CD298">
            <v>0</v>
          </cell>
          <cell r="CE298">
            <v>0.66666666666666663</v>
          </cell>
          <cell r="CF298">
            <v>0.66666666666666663</v>
          </cell>
          <cell r="CG298">
            <v>39</v>
          </cell>
          <cell r="CH298">
            <v>15</v>
          </cell>
          <cell r="CI298">
            <v>16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42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5.333333333333333</v>
          </cell>
          <cell r="X299">
            <v>5.333333333333333</v>
          </cell>
          <cell r="Y299">
            <v>3</v>
          </cell>
          <cell r="Z299">
            <v>1</v>
          </cell>
          <cell r="AA299">
            <v>2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6</v>
          </cell>
          <cell r="AL299">
            <v>14.333333333333334</v>
          </cell>
          <cell r="AM299">
            <v>22.333333333333336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/>
          <cell r="BG299"/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/>
          <cell r="BV299"/>
          <cell r="BW299"/>
          <cell r="BX299"/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19.666666666666668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5</v>
          </cell>
          <cell r="X300">
            <v>5</v>
          </cell>
          <cell r="Y300">
            <v>1</v>
          </cell>
          <cell r="Z300">
            <v>0</v>
          </cell>
          <cell r="AA300">
            <v>1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2</v>
          </cell>
          <cell r="AL300">
            <v>29.666666666666668</v>
          </cell>
          <cell r="AM300">
            <v>32.666666666666671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0.33333333333333331</v>
          </cell>
          <cell r="BB300">
            <v>0.33333333333333331</v>
          </cell>
          <cell r="BC300">
            <v>0</v>
          </cell>
          <cell r="BD300">
            <v>0</v>
          </cell>
          <cell r="BE300">
            <v>0</v>
          </cell>
          <cell r="BF300"/>
          <cell r="BG300"/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/>
          <cell r="BV300"/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35.000000000000007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2.3333333333333335</v>
          </cell>
          <cell r="X301">
            <v>2.3333333333333335</v>
          </cell>
          <cell r="Y301">
            <v>6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6</v>
          </cell>
          <cell r="AL301">
            <v>30.333333333333332</v>
          </cell>
          <cell r="AM301">
            <v>36.333333333333329</v>
          </cell>
          <cell r="AN301">
            <v>1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1</v>
          </cell>
          <cell r="BA301">
            <v>0.66666666666666663</v>
          </cell>
          <cell r="BB301">
            <v>1.6666666666666665</v>
          </cell>
          <cell r="BC301">
            <v>0</v>
          </cell>
          <cell r="BD301">
            <v>0</v>
          </cell>
          <cell r="BE301">
            <v>0</v>
          </cell>
          <cell r="BF301"/>
          <cell r="BG301"/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/>
          <cell r="BV301"/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33.333333333333329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17.666666666666668</v>
          </cell>
          <cell r="X302">
            <v>17.666666666666668</v>
          </cell>
          <cell r="Y302">
            <v>14</v>
          </cell>
          <cell r="Z302">
            <v>29</v>
          </cell>
          <cell r="AA302">
            <v>4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47</v>
          </cell>
          <cell r="AL302">
            <v>42.666666666666664</v>
          </cell>
          <cell r="AM302">
            <v>93.666666666666657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0.33333333333333331</v>
          </cell>
          <cell r="BB302">
            <v>0.33333333333333331</v>
          </cell>
          <cell r="BC302">
            <v>0</v>
          </cell>
          <cell r="BD302">
            <v>0</v>
          </cell>
          <cell r="BE302">
            <v>0</v>
          </cell>
          <cell r="BF302"/>
          <cell r="BG302"/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/>
          <cell r="BV302"/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>
            <v>1.3333333333333333</v>
          </cell>
          <cell r="CF302">
            <v>1.3333333333333333</v>
          </cell>
          <cell r="CG302">
            <v>14</v>
          </cell>
          <cell r="CH302">
            <v>29</v>
          </cell>
          <cell r="CI302">
            <v>4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62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1</v>
          </cell>
          <cell r="W303">
            <v>34.666666666666664</v>
          </cell>
          <cell r="X303">
            <v>35.666666666666664</v>
          </cell>
          <cell r="Y303">
            <v>0</v>
          </cell>
          <cell r="Z303">
            <v>2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2</v>
          </cell>
          <cell r="AL303">
            <v>3.6666666666666665</v>
          </cell>
          <cell r="AM303">
            <v>5.6666666666666661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1</v>
          </cell>
          <cell r="BB303">
            <v>1</v>
          </cell>
          <cell r="BC303">
            <v>0</v>
          </cell>
          <cell r="BD303">
            <v>0</v>
          </cell>
          <cell r="BE303">
            <v>0</v>
          </cell>
          <cell r="BF303"/>
          <cell r="BG303"/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/>
          <cell r="BV303"/>
          <cell r="BW303"/>
          <cell r="BX303"/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39.333333333333329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17</v>
          </cell>
          <cell r="W304">
            <v>34.333333333333336</v>
          </cell>
          <cell r="X304">
            <v>51.333333333333336</v>
          </cell>
          <cell r="Y304">
            <v>19</v>
          </cell>
          <cell r="Z304">
            <v>10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29</v>
          </cell>
          <cell r="AL304">
            <v>71.666666666666671</v>
          </cell>
          <cell r="AM304">
            <v>100.66666666666667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1</v>
          </cell>
          <cell r="BB304">
            <v>1</v>
          </cell>
          <cell r="BC304">
            <v>0</v>
          </cell>
          <cell r="BD304">
            <v>0</v>
          </cell>
          <cell r="BE304">
            <v>0</v>
          </cell>
          <cell r="BF304"/>
          <cell r="BG304"/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/>
          <cell r="BV304"/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>
            <v>0.66666666666666663</v>
          </cell>
          <cell r="CF304">
            <v>0.66666666666666663</v>
          </cell>
          <cell r="CG304">
            <v>27</v>
          </cell>
          <cell r="CH304">
            <v>19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107.66666666666667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5</v>
          </cell>
          <cell r="W305">
            <v>29</v>
          </cell>
          <cell r="X305">
            <v>39</v>
          </cell>
          <cell r="Y305">
            <v>0</v>
          </cell>
          <cell r="Z305">
            <v>0</v>
          </cell>
          <cell r="AA305">
            <v>11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11</v>
          </cell>
          <cell r="AL305">
            <v>20.666666666666668</v>
          </cell>
          <cell r="AM305">
            <v>42.666666666666671</v>
          </cell>
          <cell r="AN305">
            <v>0</v>
          </cell>
          <cell r="AO305">
            <v>0</v>
          </cell>
          <cell r="AP305">
            <v>1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1</v>
          </cell>
          <cell r="BA305">
            <v>0.66666666666666663</v>
          </cell>
          <cell r="BB305">
            <v>2.6666666666666665</v>
          </cell>
          <cell r="BC305">
            <v>0</v>
          </cell>
          <cell r="BD305">
            <v>0</v>
          </cell>
          <cell r="BE305">
            <v>0</v>
          </cell>
          <cell r="BF305"/>
          <cell r="BG305"/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/>
          <cell r="BV305"/>
          <cell r="BW305"/>
          <cell r="BX305"/>
          <cell r="BY305"/>
          <cell r="BZ305"/>
          <cell r="CA305"/>
          <cell r="CB305"/>
          <cell r="CC305"/>
          <cell r="CD305">
            <v>0</v>
          </cell>
          <cell r="CE305">
            <v>4.666666666666667</v>
          </cell>
          <cell r="CF305">
            <v>4.666666666666667</v>
          </cell>
          <cell r="CG305">
            <v>0</v>
          </cell>
          <cell r="CH305">
            <v>0</v>
          </cell>
          <cell r="CI305">
            <v>17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55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5</v>
          </cell>
          <cell r="W306">
            <v>38.333333333333336</v>
          </cell>
          <cell r="X306">
            <v>43.333333333333336</v>
          </cell>
          <cell r="Y306">
            <v>5</v>
          </cell>
          <cell r="Z306">
            <v>2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7</v>
          </cell>
          <cell r="AL306">
            <v>16</v>
          </cell>
          <cell r="AM306">
            <v>23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1.3333333333333333</v>
          </cell>
          <cell r="BB306">
            <v>1.3333333333333333</v>
          </cell>
          <cell r="BC306">
            <v>0</v>
          </cell>
          <cell r="BD306">
            <v>0</v>
          </cell>
          <cell r="BE306">
            <v>0</v>
          </cell>
          <cell r="BF306"/>
          <cell r="BG306"/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>
            <v>0.66666666666666663</v>
          </cell>
          <cell r="BQ306">
            <v>0.66666666666666663</v>
          </cell>
          <cell r="BR306">
            <v>0</v>
          </cell>
          <cell r="BS306">
            <v>0</v>
          </cell>
          <cell r="BT306">
            <v>0</v>
          </cell>
          <cell r="BU306"/>
          <cell r="BV306"/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>
            <v>0</v>
          </cell>
          <cell r="CF306">
            <v>0</v>
          </cell>
          <cell r="CG306">
            <v>7</v>
          </cell>
          <cell r="CH306">
            <v>5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56.333333333333336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1</v>
          </cell>
          <cell r="W307">
            <v>33.333333333333336</v>
          </cell>
          <cell r="X307">
            <v>34.333333333333336</v>
          </cell>
          <cell r="Y307">
            <v>30</v>
          </cell>
          <cell r="Z307">
            <v>9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39</v>
          </cell>
          <cell r="AL307">
            <v>36.333333333333336</v>
          </cell>
          <cell r="AM307">
            <v>75.333333333333343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0.66666666666666663</v>
          </cell>
          <cell r="BB307">
            <v>0.66666666666666663</v>
          </cell>
          <cell r="BC307">
            <v>0</v>
          </cell>
          <cell r="BD307">
            <v>0</v>
          </cell>
          <cell r="BE307">
            <v>0</v>
          </cell>
          <cell r="BF307"/>
          <cell r="BG307"/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/>
          <cell r="BV307"/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70.333333333333343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13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57</v>
          </cell>
          <cell r="W308">
            <v>164</v>
          </cell>
          <cell r="X308">
            <v>234</v>
          </cell>
          <cell r="Y308">
            <v>13</v>
          </cell>
          <cell r="Z308">
            <v>28</v>
          </cell>
          <cell r="AA308">
            <v>10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51</v>
          </cell>
          <cell r="AL308">
            <v>19</v>
          </cell>
          <cell r="AM308">
            <v>80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0.33333333333333331</v>
          </cell>
          <cell r="BC308">
            <v>0</v>
          </cell>
          <cell r="BD308">
            <v>0</v>
          </cell>
          <cell r="BE308">
            <v>0</v>
          </cell>
          <cell r="BF308"/>
          <cell r="BG308"/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/>
          <cell r="BV308"/>
          <cell r="BW308"/>
          <cell r="BX308"/>
          <cell r="BY308"/>
          <cell r="BZ308"/>
          <cell r="CA308"/>
          <cell r="CB308"/>
          <cell r="CC308"/>
          <cell r="CD308">
            <v>0</v>
          </cell>
          <cell r="CE308">
            <v>1</v>
          </cell>
          <cell r="CF308">
            <v>1</v>
          </cell>
          <cell r="CG308">
            <v>35</v>
          </cell>
          <cell r="CH308">
            <v>50</v>
          </cell>
          <cell r="CI308">
            <v>23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184.33333333333334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2</v>
          </cell>
          <cell r="X309">
            <v>2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16.333333333333332</v>
          </cell>
          <cell r="AM309">
            <v>16.333333333333332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/>
          <cell r="BG309"/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/>
          <cell r="BV309"/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18.333333333333332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5.333333333333333</v>
          </cell>
          <cell r="X310">
            <v>5.333333333333333</v>
          </cell>
          <cell r="Y310">
            <v>9</v>
          </cell>
          <cell r="Z310">
            <v>5</v>
          </cell>
          <cell r="AA310">
            <v>2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16</v>
          </cell>
          <cell r="AL310">
            <v>31</v>
          </cell>
          <cell r="AM310">
            <v>49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/>
          <cell r="BG310"/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/>
          <cell r="BV310"/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2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36.333333333333336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4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27</v>
          </cell>
          <cell r="W311">
            <v>73.666666666666671</v>
          </cell>
          <cell r="X311">
            <v>104.66666666666667</v>
          </cell>
          <cell r="Y311">
            <v>11</v>
          </cell>
          <cell r="Z311">
            <v>19</v>
          </cell>
          <cell r="AA311">
            <v>1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31</v>
          </cell>
          <cell r="AL311">
            <v>268.33333333333331</v>
          </cell>
          <cell r="AM311">
            <v>300.33333333333331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3.3333333333333335</v>
          </cell>
          <cell r="BB311">
            <v>3.3333333333333335</v>
          </cell>
          <cell r="BC311">
            <v>0</v>
          </cell>
          <cell r="BD311">
            <v>0</v>
          </cell>
          <cell r="BE311">
            <v>0</v>
          </cell>
          <cell r="BF311"/>
          <cell r="BG311"/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/>
          <cell r="BV311"/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>
            <v>0.33333333333333331</v>
          </cell>
          <cell r="CF311">
            <v>0.33333333333333331</v>
          </cell>
          <cell r="CG311">
            <v>24</v>
          </cell>
          <cell r="CH311">
            <v>29</v>
          </cell>
          <cell r="CI311">
            <v>5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345.66666666666663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3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14</v>
          </cell>
          <cell r="W312">
            <v>81</v>
          </cell>
          <cell r="X312">
            <v>98</v>
          </cell>
          <cell r="Y312">
            <v>18</v>
          </cell>
          <cell r="Z312">
            <v>17</v>
          </cell>
          <cell r="AA312">
            <v>21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56</v>
          </cell>
          <cell r="AL312">
            <v>120.66666666666667</v>
          </cell>
          <cell r="AM312">
            <v>197.66666666666669</v>
          </cell>
          <cell r="AN312">
            <v>1</v>
          </cell>
          <cell r="AO312">
            <v>1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2</v>
          </cell>
          <cell r="BA312">
            <v>0.33333333333333331</v>
          </cell>
          <cell r="BB312">
            <v>2.3333333333333335</v>
          </cell>
          <cell r="BC312">
            <v>0</v>
          </cell>
          <cell r="BD312">
            <v>0</v>
          </cell>
          <cell r="BE312">
            <v>0</v>
          </cell>
          <cell r="BF312"/>
          <cell r="BG312"/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/>
          <cell r="BV312"/>
          <cell r="BW312"/>
          <cell r="BX312"/>
          <cell r="BY312"/>
          <cell r="BZ312"/>
          <cell r="CA312"/>
          <cell r="CB312"/>
          <cell r="CC312"/>
          <cell r="CD312">
            <v>1</v>
          </cell>
          <cell r="CE312">
            <v>1.3333333333333333</v>
          </cell>
          <cell r="CF312">
            <v>2.333333333333333</v>
          </cell>
          <cell r="CG312">
            <v>26</v>
          </cell>
          <cell r="CH312">
            <v>23</v>
          </cell>
          <cell r="CI312">
            <v>24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203.33333333333337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0.33333333333333331</v>
          </cell>
          <cell r="X313">
            <v>1.3333333333333333</v>
          </cell>
          <cell r="Y313">
            <v>7</v>
          </cell>
          <cell r="Z313">
            <v>1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8</v>
          </cell>
          <cell r="AL313">
            <v>35</v>
          </cell>
          <cell r="AM313">
            <v>43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0.66666666666666663</v>
          </cell>
          <cell r="BB313">
            <v>0.66666666666666663</v>
          </cell>
          <cell r="BC313">
            <v>0</v>
          </cell>
          <cell r="BD313">
            <v>0</v>
          </cell>
          <cell r="BE313">
            <v>0</v>
          </cell>
          <cell r="BF313"/>
          <cell r="BG313"/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/>
          <cell r="BV313"/>
          <cell r="BW313"/>
          <cell r="BX313"/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36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1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3</v>
          </cell>
          <cell r="W314">
            <v>24</v>
          </cell>
          <cell r="X314">
            <v>28</v>
          </cell>
          <cell r="Y314">
            <v>1</v>
          </cell>
          <cell r="Z314">
            <v>0</v>
          </cell>
          <cell r="AA314">
            <v>3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4</v>
          </cell>
          <cell r="AL314">
            <v>103</v>
          </cell>
          <cell r="AM314">
            <v>110</v>
          </cell>
          <cell r="AN314">
            <v>0</v>
          </cell>
          <cell r="AO314">
            <v>0</v>
          </cell>
          <cell r="AP314">
            <v>1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1</v>
          </cell>
          <cell r="BA314">
            <v>0</v>
          </cell>
          <cell r="BB314">
            <v>2</v>
          </cell>
          <cell r="BC314">
            <v>0</v>
          </cell>
          <cell r="BD314">
            <v>0</v>
          </cell>
          <cell r="BE314">
            <v>0</v>
          </cell>
          <cell r="BF314"/>
          <cell r="BG314"/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/>
          <cell r="BV314"/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5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127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1</v>
          </cell>
          <cell r="W315">
            <v>59.333333333333336</v>
          </cell>
          <cell r="X315">
            <v>60.333333333333336</v>
          </cell>
          <cell r="Y315">
            <v>2</v>
          </cell>
          <cell r="Z315">
            <v>6</v>
          </cell>
          <cell r="AA315">
            <v>1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9</v>
          </cell>
          <cell r="AL315">
            <v>68.666666666666671</v>
          </cell>
          <cell r="AM315">
            <v>78.666666666666671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4</v>
          </cell>
          <cell r="BB315">
            <v>4</v>
          </cell>
          <cell r="BC315">
            <v>0</v>
          </cell>
          <cell r="BD315">
            <v>0</v>
          </cell>
          <cell r="BE315">
            <v>0</v>
          </cell>
          <cell r="BF315"/>
          <cell r="BG315"/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/>
          <cell r="BV315"/>
          <cell r="BW315"/>
          <cell r="BX315"/>
          <cell r="BY315"/>
          <cell r="BZ315"/>
          <cell r="CA315"/>
          <cell r="CB315"/>
          <cell r="CC315"/>
          <cell r="CD315">
            <v>3</v>
          </cell>
          <cell r="CE315">
            <v>0.33333333333333331</v>
          </cell>
          <cell r="CF315">
            <v>3.3333333333333335</v>
          </cell>
          <cell r="CG315">
            <v>3</v>
          </cell>
          <cell r="CH315">
            <v>9</v>
          </cell>
          <cell r="CI315">
            <v>1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132.33333333333334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6</v>
          </cell>
          <cell r="W316">
            <v>39</v>
          </cell>
          <cell r="X316">
            <v>45</v>
          </cell>
          <cell r="Y316">
            <v>9</v>
          </cell>
          <cell r="Z316">
            <v>6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15</v>
          </cell>
          <cell r="AL316">
            <v>54.666666666666664</v>
          </cell>
          <cell r="AM316">
            <v>69.666666666666657</v>
          </cell>
          <cell r="AN316">
            <v>0</v>
          </cell>
          <cell r="AO316">
            <v>1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4.666666666666667</v>
          </cell>
          <cell r="BB316">
            <v>5.666666666666667</v>
          </cell>
          <cell r="BC316">
            <v>0</v>
          </cell>
          <cell r="BD316">
            <v>0</v>
          </cell>
          <cell r="BE316">
            <v>0</v>
          </cell>
          <cell r="BF316"/>
          <cell r="BG316"/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/>
          <cell r="BV316"/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>
            <v>1</v>
          </cell>
          <cell r="CF316">
            <v>1</v>
          </cell>
          <cell r="CG316">
            <v>10</v>
          </cell>
          <cell r="CH316">
            <v>12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99.333333333333329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22</v>
          </cell>
          <cell r="X317">
            <v>22</v>
          </cell>
          <cell r="Y317">
            <v>4</v>
          </cell>
          <cell r="Z317">
            <v>3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7</v>
          </cell>
          <cell r="AL317">
            <v>129</v>
          </cell>
          <cell r="AM317">
            <v>136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7.333333333333333</v>
          </cell>
          <cell r="BB317">
            <v>7.333333333333333</v>
          </cell>
          <cell r="BC317">
            <v>0</v>
          </cell>
          <cell r="BD317">
            <v>0</v>
          </cell>
          <cell r="BE317">
            <v>0</v>
          </cell>
          <cell r="BF317"/>
          <cell r="BG317"/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/>
          <cell r="BV317"/>
          <cell r="BW317"/>
          <cell r="BX317"/>
          <cell r="BY317"/>
          <cell r="BZ317"/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158.33333333333334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21</v>
          </cell>
          <cell r="W318">
            <v>51</v>
          </cell>
          <cell r="X318">
            <v>72</v>
          </cell>
          <cell r="Y318">
            <v>9</v>
          </cell>
          <cell r="Z318">
            <v>4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13</v>
          </cell>
          <cell r="AL318">
            <v>90</v>
          </cell>
          <cell r="AM318">
            <v>103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0.33333333333333331</v>
          </cell>
          <cell r="BB318">
            <v>0.33333333333333331</v>
          </cell>
          <cell r="BC318">
            <v>0</v>
          </cell>
          <cell r="BD318">
            <v>0</v>
          </cell>
          <cell r="BE318">
            <v>0</v>
          </cell>
          <cell r="BF318"/>
          <cell r="BG318"/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1</v>
          </cell>
          <cell r="BS318">
            <v>0</v>
          </cell>
          <cell r="BT318">
            <v>0</v>
          </cell>
          <cell r="BU318"/>
          <cell r="BV318"/>
          <cell r="BW318"/>
          <cell r="BX318"/>
          <cell r="BY318"/>
          <cell r="BZ318"/>
          <cell r="CA318"/>
          <cell r="CB318"/>
          <cell r="CC318"/>
          <cell r="CD318">
            <v>1</v>
          </cell>
          <cell r="CE318">
            <v>2</v>
          </cell>
          <cell r="CF318">
            <v>3</v>
          </cell>
          <cell r="CG318">
            <v>18</v>
          </cell>
          <cell r="CH318">
            <v>17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143.33333333333334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</v>
          </cell>
          <cell r="L319">
            <v>34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53</v>
          </cell>
          <cell r="W319">
            <v>36.666666666666664</v>
          </cell>
          <cell r="X319">
            <v>123.66666666666666</v>
          </cell>
          <cell r="Y319">
            <v>11</v>
          </cell>
          <cell r="Z319">
            <v>6</v>
          </cell>
          <cell r="AA319">
            <v>5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22</v>
          </cell>
          <cell r="AL319">
            <v>40</v>
          </cell>
          <cell r="AM319">
            <v>67</v>
          </cell>
          <cell r="AN319">
            <v>1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1</v>
          </cell>
          <cell r="BA319">
            <v>0</v>
          </cell>
          <cell r="BB319">
            <v>1</v>
          </cell>
          <cell r="BC319">
            <v>0</v>
          </cell>
          <cell r="BD319">
            <v>0</v>
          </cell>
          <cell r="BE319">
            <v>0</v>
          </cell>
          <cell r="BF319"/>
          <cell r="BG319"/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/>
          <cell r="BV319"/>
          <cell r="BW319"/>
          <cell r="BX319"/>
          <cell r="BY319"/>
          <cell r="BZ319"/>
          <cell r="CA319"/>
          <cell r="CB319"/>
          <cell r="CC319"/>
          <cell r="CD319">
            <v>7</v>
          </cell>
          <cell r="CE319">
            <v>0</v>
          </cell>
          <cell r="CF319">
            <v>9</v>
          </cell>
          <cell r="CG319">
            <v>35</v>
          </cell>
          <cell r="CH319">
            <v>7</v>
          </cell>
          <cell r="CI319">
            <v>41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76.666666666666657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9</v>
          </cell>
          <cell r="W320">
            <v>41.666666666666664</v>
          </cell>
          <cell r="X320">
            <v>50.666666666666664</v>
          </cell>
          <cell r="Y320">
            <v>2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2</v>
          </cell>
          <cell r="AL320">
            <v>39</v>
          </cell>
          <cell r="AM320">
            <v>41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2</v>
          </cell>
          <cell r="BB320">
            <v>2</v>
          </cell>
          <cell r="BC320">
            <v>0</v>
          </cell>
          <cell r="BD320">
            <v>0</v>
          </cell>
          <cell r="BE320">
            <v>0</v>
          </cell>
          <cell r="BF320"/>
          <cell r="BG320"/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/>
          <cell r="BV320"/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82.666666666666657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2</v>
          </cell>
          <cell r="W321">
            <v>26.333333333333332</v>
          </cell>
          <cell r="X321">
            <v>30.333333333333332</v>
          </cell>
          <cell r="Y321">
            <v>0</v>
          </cell>
          <cell r="Z321">
            <v>1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1</v>
          </cell>
          <cell r="AL321">
            <v>22.666666666666668</v>
          </cell>
          <cell r="AM321">
            <v>23.666666666666668</v>
          </cell>
          <cell r="AN321">
            <v>0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1.3333333333333333</v>
          </cell>
          <cell r="BB321">
            <v>1.3333333333333333</v>
          </cell>
          <cell r="BC321">
            <v>0</v>
          </cell>
          <cell r="BD321">
            <v>0</v>
          </cell>
          <cell r="BE321">
            <v>0</v>
          </cell>
          <cell r="BF321"/>
          <cell r="BG321"/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/>
          <cell r="BV321"/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>
            <v>0.33333333333333331</v>
          </cell>
          <cell r="CF321">
            <v>0.33333333333333331</v>
          </cell>
          <cell r="CG321">
            <v>0</v>
          </cell>
          <cell r="CH321">
            <v>1</v>
          </cell>
          <cell r="CI321">
            <v>2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50.666666666666671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21.333333333333332</v>
          </cell>
          <cell r="X322">
            <v>21.333333333333332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15.333333333333334</v>
          </cell>
          <cell r="AM322">
            <v>15.333333333333334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1.3333333333333333</v>
          </cell>
          <cell r="BB322">
            <v>1.3333333333333333</v>
          </cell>
          <cell r="BC322">
            <v>0</v>
          </cell>
          <cell r="BD322">
            <v>0</v>
          </cell>
          <cell r="BE322">
            <v>0</v>
          </cell>
          <cell r="BF322"/>
          <cell r="BG322"/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6</v>
          </cell>
          <cell r="BT322">
            <v>0</v>
          </cell>
          <cell r="BU322"/>
          <cell r="BV322"/>
          <cell r="BW322"/>
          <cell r="BX322"/>
          <cell r="BY322"/>
          <cell r="BZ322"/>
          <cell r="CA322"/>
          <cell r="CB322"/>
          <cell r="CC322"/>
          <cell r="CD322">
            <v>6</v>
          </cell>
          <cell r="CE322">
            <v>0</v>
          </cell>
          <cell r="CF322">
            <v>6</v>
          </cell>
          <cell r="CG322">
            <v>0</v>
          </cell>
          <cell r="CH322">
            <v>6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38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1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11</v>
          </cell>
          <cell r="W323">
            <v>55</v>
          </cell>
          <cell r="X323">
            <v>67</v>
          </cell>
          <cell r="Y323">
            <v>23</v>
          </cell>
          <cell r="Z323">
            <v>20</v>
          </cell>
          <cell r="AA323">
            <v>9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52</v>
          </cell>
          <cell r="AL323">
            <v>100</v>
          </cell>
          <cell r="AM323">
            <v>161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0.66666666666666663</v>
          </cell>
          <cell r="BB323">
            <v>0.66666666666666663</v>
          </cell>
          <cell r="BC323">
            <v>0</v>
          </cell>
          <cell r="BD323">
            <v>0</v>
          </cell>
          <cell r="BE323">
            <v>0</v>
          </cell>
          <cell r="BF323"/>
          <cell r="BG323"/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/>
          <cell r="BV323"/>
          <cell r="BW323"/>
          <cell r="BX323"/>
          <cell r="BY323"/>
          <cell r="BZ323"/>
          <cell r="CA323"/>
          <cell r="CB323"/>
          <cell r="CC323"/>
          <cell r="CD323">
            <v>2</v>
          </cell>
          <cell r="CE323">
            <v>2.3333333333333335</v>
          </cell>
          <cell r="CF323">
            <v>4.3333333333333339</v>
          </cell>
          <cell r="CG323">
            <v>27</v>
          </cell>
          <cell r="CH323">
            <v>28</v>
          </cell>
          <cell r="CI323">
            <v>10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158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29.333333333333332</v>
          </cell>
          <cell r="X324">
            <v>29.333333333333332</v>
          </cell>
          <cell r="Y324">
            <v>1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1</v>
          </cell>
          <cell r="AL324">
            <v>71</v>
          </cell>
          <cell r="AM324">
            <v>72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1</v>
          </cell>
          <cell r="BB324">
            <v>1</v>
          </cell>
          <cell r="BC324">
            <v>0</v>
          </cell>
          <cell r="BD324">
            <v>0</v>
          </cell>
          <cell r="BE324">
            <v>0</v>
          </cell>
          <cell r="BF324"/>
          <cell r="BG324"/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>
            <v>0.33333333333333331</v>
          </cell>
          <cell r="BQ324">
            <v>0.33333333333333331</v>
          </cell>
          <cell r="BR324">
            <v>0</v>
          </cell>
          <cell r="BS324">
            <v>0</v>
          </cell>
          <cell r="BT324">
            <v>0</v>
          </cell>
          <cell r="BU324"/>
          <cell r="BV324"/>
          <cell r="BW324"/>
          <cell r="BX324"/>
          <cell r="BY324"/>
          <cell r="BZ324"/>
          <cell r="CA324"/>
          <cell r="CB324"/>
          <cell r="CC324"/>
          <cell r="CD324">
            <v>0</v>
          </cell>
          <cell r="CE324">
            <v>0.33333333333333331</v>
          </cell>
          <cell r="CF324">
            <v>0.33333333333333331</v>
          </cell>
          <cell r="CG324">
            <v>1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101.99999999999999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23</v>
          </cell>
          <cell r="X325">
            <v>23</v>
          </cell>
          <cell r="Y325">
            <v>15</v>
          </cell>
          <cell r="Z325">
            <v>2</v>
          </cell>
          <cell r="AA325">
            <v>5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22</v>
          </cell>
          <cell r="AL325">
            <v>11.666666666666666</v>
          </cell>
          <cell r="AM325">
            <v>38.666666666666664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1</v>
          </cell>
          <cell r="BB325">
            <v>1</v>
          </cell>
          <cell r="BC325">
            <v>0</v>
          </cell>
          <cell r="BD325">
            <v>0</v>
          </cell>
          <cell r="BE325">
            <v>0</v>
          </cell>
          <cell r="BF325"/>
          <cell r="BG325"/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/>
          <cell r="BV325"/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>
            <v>0.66666666666666663</v>
          </cell>
          <cell r="CF325">
            <v>0.66666666666666663</v>
          </cell>
          <cell r="CG325">
            <v>15</v>
          </cell>
          <cell r="CH325">
            <v>2</v>
          </cell>
          <cell r="CI325">
            <v>5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36.333333333333329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10</v>
          </cell>
          <cell r="W326">
            <v>85.333333333333329</v>
          </cell>
          <cell r="X326">
            <v>95.333333333333329</v>
          </cell>
          <cell r="Y326">
            <v>3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3</v>
          </cell>
          <cell r="AL326">
            <v>40</v>
          </cell>
          <cell r="AM326">
            <v>43</v>
          </cell>
          <cell r="AN326">
            <v>1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1</v>
          </cell>
          <cell r="BA326">
            <v>3.3333333333333335</v>
          </cell>
          <cell r="BB326">
            <v>4.3333333333333339</v>
          </cell>
          <cell r="BC326">
            <v>0</v>
          </cell>
          <cell r="BD326">
            <v>0</v>
          </cell>
          <cell r="BE326">
            <v>0</v>
          </cell>
          <cell r="BF326"/>
          <cell r="BG326"/>
          <cell r="BH326"/>
          <cell r="BI326"/>
          <cell r="BJ326"/>
          <cell r="BK326"/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/>
          <cell r="BV326"/>
          <cell r="BW326"/>
          <cell r="BX326"/>
          <cell r="BY326"/>
          <cell r="BZ326"/>
          <cell r="CA326"/>
          <cell r="CB326"/>
          <cell r="CC326"/>
          <cell r="CD326">
            <v>0</v>
          </cell>
          <cell r="CE326">
            <v>9.6666666666666661</v>
          </cell>
          <cell r="CF326">
            <v>9.6666666666666661</v>
          </cell>
          <cell r="CG326">
            <v>14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138.33333333333331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5.666666666666667</v>
          </cell>
          <cell r="X327">
            <v>5.666666666666667</v>
          </cell>
          <cell r="Y327">
            <v>4</v>
          </cell>
          <cell r="Z327">
            <v>3</v>
          </cell>
          <cell r="AA327">
            <v>2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9</v>
          </cell>
          <cell r="AL327">
            <v>11.333333333333334</v>
          </cell>
          <cell r="AM327">
            <v>22.333333333333336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/>
          <cell r="BG327"/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/>
          <cell r="BV327"/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1.3333333333333333</v>
          </cell>
          <cell r="X328">
            <v>1.3333333333333333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35.333333333333336</v>
          </cell>
          <cell r="AM328">
            <v>35.333333333333336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0.33333333333333331</v>
          </cell>
          <cell r="BB328">
            <v>0.33333333333333331</v>
          </cell>
          <cell r="BC328">
            <v>0</v>
          </cell>
          <cell r="BD328">
            <v>0</v>
          </cell>
          <cell r="BE328">
            <v>0</v>
          </cell>
          <cell r="BF328"/>
          <cell r="BG328"/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/>
          <cell r="BV328"/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37.000000000000007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2</v>
          </cell>
          <cell r="W329">
            <v>5</v>
          </cell>
          <cell r="X329">
            <v>7</v>
          </cell>
          <cell r="Y329">
            <v>12</v>
          </cell>
          <cell r="Z329">
            <v>2</v>
          </cell>
          <cell r="AA329">
            <v>1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15</v>
          </cell>
          <cell r="AL329">
            <v>46.333333333333336</v>
          </cell>
          <cell r="AM329">
            <v>62.333333333333336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/>
          <cell r="BG329"/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/>
          <cell r="BV329"/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51.333333333333336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1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9</v>
          </cell>
          <cell r="W330">
            <v>74.666666666666671</v>
          </cell>
          <cell r="X330">
            <v>84.666666666666671</v>
          </cell>
          <cell r="Y330">
            <v>0</v>
          </cell>
          <cell r="Z330">
            <v>0</v>
          </cell>
          <cell r="AA330">
            <v>1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1</v>
          </cell>
          <cell r="AL330">
            <v>2.3333333333333335</v>
          </cell>
          <cell r="AM330">
            <v>4.3333333333333339</v>
          </cell>
          <cell r="AN330">
            <v>0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/>
          <cell r="BG330"/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>
            <v>1.6666666666666667</v>
          </cell>
          <cell r="BQ330">
            <v>1.6666666666666667</v>
          </cell>
          <cell r="BR330">
            <v>0</v>
          </cell>
          <cell r="BS330">
            <v>0</v>
          </cell>
          <cell r="BT330">
            <v>0</v>
          </cell>
          <cell r="BU330"/>
          <cell r="BV330"/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>
            <v>3</v>
          </cell>
          <cell r="CF330">
            <v>3</v>
          </cell>
          <cell r="CG330">
            <v>6</v>
          </cell>
          <cell r="CH330">
            <v>2</v>
          </cell>
          <cell r="CI330">
            <v>2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81.666666666666671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2</v>
          </cell>
          <cell r="W331">
            <v>18</v>
          </cell>
          <cell r="X331">
            <v>20</v>
          </cell>
          <cell r="Y331">
            <v>1</v>
          </cell>
          <cell r="Z331">
            <v>0</v>
          </cell>
          <cell r="AA331">
            <v>1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2</v>
          </cell>
          <cell r="AL331">
            <v>17.333333333333332</v>
          </cell>
          <cell r="AM331">
            <v>20.333333333333332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/>
          <cell r="BG331"/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/>
          <cell r="BV331"/>
          <cell r="BW331"/>
          <cell r="BX331"/>
          <cell r="BY331"/>
          <cell r="BZ331"/>
          <cell r="CA331"/>
          <cell r="CB331"/>
          <cell r="CC331"/>
          <cell r="CD331">
            <v>0</v>
          </cell>
          <cell r="CE331">
            <v>0.33333333333333331</v>
          </cell>
          <cell r="CF331">
            <v>0.33333333333333331</v>
          </cell>
          <cell r="CG331">
            <v>3</v>
          </cell>
          <cell r="CH331">
            <v>0</v>
          </cell>
          <cell r="CI331">
            <v>1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35.666666666666664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0.33333333333333331</v>
          </cell>
          <cell r="X332">
            <v>0.33333333333333331</v>
          </cell>
          <cell r="Y332">
            <v>12</v>
          </cell>
          <cell r="Z332">
            <v>0</v>
          </cell>
          <cell r="AA332">
            <v>4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16</v>
          </cell>
          <cell r="AL332">
            <v>44.666666666666664</v>
          </cell>
          <cell r="AM332">
            <v>64.666666666666657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/>
          <cell r="BG332"/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/>
          <cell r="BV332"/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0</v>
          </cell>
          <cell r="CI332">
            <v>4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45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12</v>
          </cell>
          <cell r="X333">
            <v>12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5.333333333333333</v>
          </cell>
          <cell r="AM333">
            <v>5.333333333333333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0.33333333333333331</v>
          </cell>
          <cell r="BB333">
            <v>0.33333333333333331</v>
          </cell>
          <cell r="BC333">
            <v>0</v>
          </cell>
          <cell r="BD333">
            <v>0</v>
          </cell>
          <cell r="BE333">
            <v>0</v>
          </cell>
          <cell r="BF333"/>
          <cell r="BG333"/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/>
          <cell r="BV333"/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17.666666666666664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1</v>
          </cell>
          <cell r="W334">
            <v>21</v>
          </cell>
          <cell r="X334">
            <v>22</v>
          </cell>
          <cell r="Y334">
            <v>6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6</v>
          </cell>
          <cell r="AL334">
            <v>26.666666666666668</v>
          </cell>
          <cell r="AM334">
            <v>32.666666666666671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0.66666666666666663</v>
          </cell>
          <cell r="BB334">
            <v>0.66666666666666663</v>
          </cell>
          <cell r="BC334">
            <v>0</v>
          </cell>
          <cell r="BD334">
            <v>0</v>
          </cell>
          <cell r="BE334">
            <v>0</v>
          </cell>
          <cell r="BF334"/>
          <cell r="BG334"/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/>
          <cell r="BV334"/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7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48.333333333333336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4</v>
          </cell>
          <cell r="W335">
            <v>51.333333333333336</v>
          </cell>
          <cell r="X335">
            <v>55.333333333333336</v>
          </cell>
          <cell r="Y335">
            <v>2</v>
          </cell>
          <cell r="Z335">
            <v>1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3</v>
          </cell>
          <cell r="AL335">
            <v>35.333333333333336</v>
          </cell>
          <cell r="AM335">
            <v>38.333333333333336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0.66666666666666663</v>
          </cell>
          <cell r="BB335">
            <v>0.66666666666666663</v>
          </cell>
          <cell r="BC335">
            <v>0</v>
          </cell>
          <cell r="BD335">
            <v>0</v>
          </cell>
          <cell r="BE335">
            <v>0</v>
          </cell>
          <cell r="BF335"/>
          <cell r="BG335"/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/>
          <cell r="BV335"/>
          <cell r="BW335"/>
          <cell r="BX335"/>
          <cell r="BY335"/>
          <cell r="BZ335"/>
          <cell r="CA335"/>
          <cell r="CB335"/>
          <cell r="CC335"/>
          <cell r="CD335">
            <v>0</v>
          </cell>
          <cell r="CE335">
            <v>1</v>
          </cell>
          <cell r="CF335">
            <v>1</v>
          </cell>
          <cell r="CG335">
            <v>5</v>
          </cell>
          <cell r="CH335">
            <v>2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88.333333333333343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3.3333333333333335</v>
          </cell>
          <cell r="X336">
            <v>3.3333333333333335</v>
          </cell>
          <cell r="Y336">
            <v>4</v>
          </cell>
          <cell r="Z336">
            <v>1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5</v>
          </cell>
          <cell r="AL336">
            <v>6.333333333333333</v>
          </cell>
          <cell r="AM336">
            <v>11.333333333333332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/>
          <cell r="BG336"/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/>
          <cell r="BV336"/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9.6666666666666661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2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9</v>
          </cell>
          <cell r="W337">
            <v>60.333333333333336</v>
          </cell>
          <cell r="X337">
            <v>71.333333333333343</v>
          </cell>
          <cell r="Y337">
            <v>0</v>
          </cell>
          <cell r="Z337">
            <v>2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2</v>
          </cell>
          <cell r="AL337">
            <v>20.333333333333332</v>
          </cell>
          <cell r="AM337">
            <v>22.333333333333332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/>
          <cell r="BG337"/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/>
          <cell r="BV337"/>
          <cell r="BW337"/>
          <cell r="BX337"/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5</v>
          </cell>
          <cell r="CH337">
            <v>4</v>
          </cell>
          <cell r="CI337">
            <v>2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80.666666666666671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20</v>
          </cell>
          <cell r="X338">
            <v>20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62.666666666666664</v>
          </cell>
          <cell r="AM338">
            <v>62.666666666666664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/>
          <cell r="BG338"/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/>
          <cell r="BV338"/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82.666666666666657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1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2</v>
          </cell>
          <cell r="W339">
            <v>11</v>
          </cell>
          <cell r="X339">
            <v>14</v>
          </cell>
          <cell r="Y339">
            <v>29</v>
          </cell>
          <cell r="Z339">
            <v>16</v>
          </cell>
          <cell r="AA339">
            <v>15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60</v>
          </cell>
          <cell r="AL339">
            <v>95.333333333333329</v>
          </cell>
          <cell r="AM339">
            <v>170.33333333333331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0.33333333333333331</v>
          </cell>
          <cell r="BB339">
            <v>0.33333333333333331</v>
          </cell>
          <cell r="BC339">
            <v>0</v>
          </cell>
          <cell r="BD339">
            <v>0</v>
          </cell>
          <cell r="BE339">
            <v>0</v>
          </cell>
          <cell r="BF339"/>
          <cell r="BG339"/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/>
          <cell r="BV339"/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29</v>
          </cell>
          <cell r="CH339">
            <v>17</v>
          </cell>
          <cell r="CI339">
            <v>16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106.66666666666666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6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26</v>
          </cell>
          <cell r="W340">
            <v>150.33333333333334</v>
          </cell>
          <cell r="X340">
            <v>182.33333333333334</v>
          </cell>
          <cell r="Y340">
            <v>36</v>
          </cell>
          <cell r="Z340">
            <v>16</v>
          </cell>
          <cell r="AA340">
            <v>10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62</v>
          </cell>
          <cell r="AL340">
            <v>147</v>
          </cell>
          <cell r="AM340">
            <v>219</v>
          </cell>
          <cell r="AN340">
            <v>3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3</v>
          </cell>
          <cell r="BA340">
            <v>6</v>
          </cell>
          <cell r="BB340">
            <v>9</v>
          </cell>
          <cell r="BC340">
            <v>0</v>
          </cell>
          <cell r="BD340">
            <v>0</v>
          </cell>
          <cell r="BE340">
            <v>0</v>
          </cell>
          <cell r="BF340"/>
          <cell r="BG340"/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>
            <v>1.3333333333333333</v>
          </cell>
          <cell r="BQ340">
            <v>1.3333333333333333</v>
          </cell>
          <cell r="BR340">
            <v>2</v>
          </cell>
          <cell r="BS340">
            <v>0</v>
          </cell>
          <cell r="BT340">
            <v>0</v>
          </cell>
          <cell r="BU340"/>
          <cell r="BV340"/>
          <cell r="BW340"/>
          <cell r="BX340"/>
          <cell r="BY340"/>
          <cell r="BZ340"/>
          <cell r="CA340"/>
          <cell r="CB340"/>
          <cell r="CC340"/>
          <cell r="CD340">
            <v>2</v>
          </cell>
          <cell r="CE340">
            <v>2.6666666666666665</v>
          </cell>
          <cell r="CF340">
            <v>4.6666666666666661</v>
          </cell>
          <cell r="CG340">
            <v>53</v>
          </cell>
          <cell r="CH340">
            <v>24</v>
          </cell>
          <cell r="CI340">
            <v>16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307.33333333333337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7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37</v>
          </cell>
          <cell r="W341">
            <v>150.66666666666666</v>
          </cell>
          <cell r="X341">
            <v>194.66666666666666</v>
          </cell>
          <cell r="Y341">
            <v>14</v>
          </cell>
          <cell r="Z341">
            <v>5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19</v>
          </cell>
          <cell r="AL341">
            <v>233.33333333333334</v>
          </cell>
          <cell r="AM341">
            <v>252.33333333333334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4.666666666666667</v>
          </cell>
          <cell r="BB341">
            <v>4.666666666666667</v>
          </cell>
          <cell r="BC341">
            <v>0</v>
          </cell>
          <cell r="BD341">
            <v>0</v>
          </cell>
          <cell r="BE341">
            <v>0</v>
          </cell>
          <cell r="BF341"/>
          <cell r="BG341"/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>
            <v>0.33333333333333331</v>
          </cell>
          <cell r="BQ341">
            <v>0.33333333333333331</v>
          </cell>
          <cell r="BR341">
            <v>1</v>
          </cell>
          <cell r="BS341">
            <v>0</v>
          </cell>
          <cell r="BT341">
            <v>0</v>
          </cell>
          <cell r="BU341"/>
          <cell r="BV341"/>
          <cell r="BW341"/>
          <cell r="BX341"/>
          <cell r="BY341"/>
          <cell r="BZ341"/>
          <cell r="CA341"/>
          <cell r="CB341"/>
          <cell r="CC341"/>
          <cell r="CD341">
            <v>1</v>
          </cell>
          <cell r="CE341">
            <v>25.666666666666668</v>
          </cell>
          <cell r="CF341">
            <v>26.666666666666668</v>
          </cell>
          <cell r="CG341">
            <v>26</v>
          </cell>
          <cell r="CH341">
            <v>24</v>
          </cell>
          <cell r="CI341">
            <v>7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414.66666666666669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1</v>
          </cell>
          <cell r="Y342">
            <v>1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1</v>
          </cell>
          <cell r="AL342">
            <v>3</v>
          </cell>
          <cell r="AM342">
            <v>4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/>
          <cell r="BG342"/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/>
          <cell r="BV342"/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4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3</v>
          </cell>
          <cell r="X343">
            <v>3</v>
          </cell>
          <cell r="Y343">
            <v>5</v>
          </cell>
          <cell r="Z343">
            <v>8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13</v>
          </cell>
          <cell r="AL343">
            <v>28.333333333333332</v>
          </cell>
          <cell r="AM343">
            <v>41.333333333333329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/>
          <cell r="BG343"/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/>
          <cell r="BV343"/>
          <cell r="BW343"/>
          <cell r="BX343"/>
          <cell r="BY343"/>
          <cell r="BZ343"/>
          <cell r="CA343"/>
          <cell r="CB343"/>
          <cell r="CC343"/>
          <cell r="CD343">
            <v>1</v>
          </cell>
          <cell r="CE343">
            <v>0</v>
          </cell>
          <cell r="CF343">
            <v>1</v>
          </cell>
          <cell r="CG343">
            <v>6</v>
          </cell>
          <cell r="CH343">
            <v>8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31.333333333333332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11.333333333333334</v>
          </cell>
          <cell r="X344">
            <v>12.333333333333334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11</v>
          </cell>
          <cell r="AM344">
            <v>11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0.66666666666666663</v>
          </cell>
          <cell r="BB344">
            <v>0.66666666666666663</v>
          </cell>
          <cell r="BC344">
            <v>0</v>
          </cell>
          <cell r="BD344">
            <v>0</v>
          </cell>
          <cell r="BE344">
            <v>0</v>
          </cell>
          <cell r="BF344"/>
          <cell r="BG344"/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/>
          <cell r="BV344"/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>
            <v>0.66666666666666663</v>
          </cell>
          <cell r="CF344">
            <v>0.66666666666666663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23.666666666666671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13.333333333333334</v>
          </cell>
          <cell r="X345">
            <v>13.333333333333334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15.333333333333334</v>
          </cell>
          <cell r="AM345">
            <v>15.333333333333334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1.3333333333333333</v>
          </cell>
          <cell r="BB345">
            <v>1.3333333333333333</v>
          </cell>
          <cell r="BC345">
            <v>0</v>
          </cell>
          <cell r="BD345">
            <v>0</v>
          </cell>
          <cell r="BE345">
            <v>0</v>
          </cell>
          <cell r="BF345"/>
          <cell r="BG345"/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/>
          <cell r="BV345"/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30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8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12</v>
          </cell>
          <cell r="W346">
            <v>77</v>
          </cell>
          <cell r="X346">
            <v>97</v>
          </cell>
          <cell r="Y346">
            <v>0</v>
          </cell>
          <cell r="Z346">
            <v>1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1</v>
          </cell>
          <cell r="AL346">
            <v>173</v>
          </cell>
          <cell r="AM346">
            <v>174</v>
          </cell>
          <cell r="AN346">
            <v>2</v>
          </cell>
          <cell r="AO346">
            <v>1</v>
          </cell>
          <cell r="AP346">
            <v>1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4</v>
          </cell>
          <cell r="BA346">
            <v>1.6666666666666667</v>
          </cell>
          <cell r="BB346">
            <v>6.666666666666667</v>
          </cell>
          <cell r="BC346">
            <v>0</v>
          </cell>
          <cell r="BD346">
            <v>0</v>
          </cell>
          <cell r="BE346">
            <v>0</v>
          </cell>
          <cell r="BF346"/>
          <cell r="BG346"/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>
            <v>0.33333333333333331</v>
          </cell>
          <cell r="BQ346">
            <v>0.33333333333333331</v>
          </cell>
          <cell r="BR346">
            <v>0</v>
          </cell>
          <cell r="BS346">
            <v>0</v>
          </cell>
          <cell r="BT346">
            <v>0</v>
          </cell>
          <cell r="BU346"/>
          <cell r="BV346"/>
          <cell r="BW346"/>
          <cell r="BX346"/>
          <cell r="BY346"/>
          <cell r="BZ346"/>
          <cell r="CA346"/>
          <cell r="CB346"/>
          <cell r="CC346"/>
          <cell r="CD346">
            <v>0</v>
          </cell>
          <cell r="CE346">
            <v>2.3333333333333335</v>
          </cell>
          <cell r="CF346">
            <v>2.3333333333333335</v>
          </cell>
          <cell r="CG346">
            <v>3</v>
          </cell>
          <cell r="CH346">
            <v>5</v>
          </cell>
          <cell r="CI346">
            <v>9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254.33333333333334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8.3333333333333339</v>
          </cell>
          <cell r="X347">
            <v>8.3333333333333339</v>
          </cell>
          <cell r="Y347">
            <v>4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4</v>
          </cell>
          <cell r="AL347">
            <v>11.666666666666666</v>
          </cell>
          <cell r="AM347">
            <v>15.666666666666666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/>
          <cell r="BG347"/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/>
          <cell r="BV347"/>
          <cell r="BW347"/>
          <cell r="BX347"/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20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0.33333333333333331</v>
          </cell>
          <cell r="X348">
            <v>0.33333333333333331</v>
          </cell>
          <cell r="Y348">
            <v>9</v>
          </cell>
          <cell r="Z348">
            <v>8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17</v>
          </cell>
          <cell r="AL348">
            <v>49.333333333333336</v>
          </cell>
          <cell r="AM348">
            <v>66.333333333333343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0.66666666666666663</v>
          </cell>
          <cell r="BB348">
            <v>0.66666666666666663</v>
          </cell>
          <cell r="BC348">
            <v>0</v>
          </cell>
          <cell r="BD348">
            <v>0</v>
          </cell>
          <cell r="BE348">
            <v>0</v>
          </cell>
          <cell r="BF348"/>
          <cell r="BG348"/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/>
          <cell r="BV348"/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50.333333333333336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4</v>
          </cell>
          <cell r="W349">
            <v>1</v>
          </cell>
          <cell r="X349">
            <v>5</v>
          </cell>
          <cell r="Y349">
            <v>6</v>
          </cell>
          <cell r="Z349">
            <v>6</v>
          </cell>
          <cell r="AA349">
            <v>11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23</v>
          </cell>
          <cell r="AL349">
            <v>62.333333333333336</v>
          </cell>
          <cell r="AM349">
            <v>96.333333333333343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0.66666666666666663</v>
          </cell>
          <cell r="BB349">
            <v>0.66666666666666663</v>
          </cell>
          <cell r="BC349">
            <v>0</v>
          </cell>
          <cell r="BD349">
            <v>0</v>
          </cell>
          <cell r="BE349">
            <v>0</v>
          </cell>
          <cell r="BF349"/>
          <cell r="BG349"/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/>
          <cell r="BV349"/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>
            <v>0.33333333333333331</v>
          </cell>
          <cell r="CF349">
            <v>0.33333333333333331</v>
          </cell>
          <cell r="CG349">
            <v>9</v>
          </cell>
          <cell r="CH349">
            <v>7</v>
          </cell>
          <cell r="CI349">
            <v>11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64.333333333333329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16.333333333333332</v>
          </cell>
          <cell r="X350">
            <v>16.333333333333332</v>
          </cell>
          <cell r="Y350">
            <v>3</v>
          </cell>
          <cell r="Z350">
            <v>8</v>
          </cell>
          <cell r="AA350">
            <v>2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13</v>
          </cell>
          <cell r="AL350">
            <v>9</v>
          </cell>
          <cell r="AM350">
            <v>24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/>
          <cell r="BG350"/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/>
          <cell r="BV350"/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2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25.333333333333332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5</v>
          </cell>
          <cell r="AL351">
            <v>4</v>
          </cell>
          <cell r="AM351">
            <v>9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/>
          <cell r="BG351"/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/>
          <cell r="BV351"/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4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2.3333333333333335</v>
          </cell>
          <cell r="X352">
            <v>2.3333333333333335</v>
          </cell>
          <cell r="Y352">
            <v>1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1</v>
          </cell>
          <cell r="AL352">
            <v>11.333333333333334</v>
          </cell>
          <cell r="AM352">
            <v>12.333333333333334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/>
          <cell r="BG352"/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/>
          <cell r="BV352"/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13.666666666666668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2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14</v>
          </cell>
          <cell r="W353">
            <v>92.666666666666671</v>
          </cell>
          <cell r="X353">
            <v>108.66666666666667</v>
          </cell>
          <cell r="Y353">
            <v>16</v>
          </cell>
          <cell r="Z353">
            <v>13</v>
          </cell>
          <cell r="AA353">
            <v>9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38</v>
          </cell>
          <cell r="AL353">
            <v>102.33333333333333</v>
          </cell>
          <cell r="AM353">
            <v>149.33333333333331</v>
          </cell>
          <cell r="AN353">
            <v>0</v>
          </cell>
          <cell r="AO353">
            <v>0</v>
          </cell>
          <cell r="AP353">
            <v>1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1</v>
          </cell>
          <cell r="BA353">
            <v>1</v>
          </cell>
          <cell r="BB353">
            <v>3</v>
          </cell>
          <cell r="BC353">
            <v>0</v>
          </cell>
          <cell r="BD353">
            <v>0</v>
          </cell>
          <cell r="BE353">
            <v>0</v>
          </cell>
          <cell r="BF353"/>
          <cell r="BG353"/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/>
          <cell r="BV353"/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>
            <v>3</v>
          </cell>
          <cell r="CF353">
            <v>3</v>
          </cell>
          <cell r="CG353">
            <v>23</v>
          </cell>
          <cell r="CH353">
            <v>18</v>
          </cell>
          <cell r="CI353">
            <v>12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199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/>
          <cell r="BG354"/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/>
          <cell r="BV354"/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/>
          <cell r="BG355"/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/>
          <cell r="BV355"/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/>
          <cell r="BG356"/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/>
          <cell r="BV356"/>
          <cell r="BW356"/>
          <cell r="BX356"/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/>
          <cell r="BG357"/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/>
          <cell r="BV357"/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/>
          <cell r="BG358"/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/>
          <cell r="BV358"/>
          <cell r="BW358"/>
          <cell r="BX358"/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/>
          <cell r="BG359"/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/>
          <cell r="BV359"/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/>
          <cell r="BG360"/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/>
          <cell r="BV360"/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/>
          <cell r="BG361"/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/>
          <cell r="BV361"/>
          <cell r="BW361"/>
          <cell r="BX361"/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/>
          <cell r="BG362"/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/>
          <cell r="BV362"/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/>
          <cell r="BG363"/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/>
          <cell r="BV363"/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/>
          <cell r="BG364"/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/>
          <cell r="BV364"/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/>
          <cell r="BG365"/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/>
          <cell r="BV365"/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/>
          <cell r="BG366"/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/>
          <cell r="BV366"/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/>
          <cell r="BG367"/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/>
          <cell r="BV367"/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/>
          <cell r="BG368"/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/>
          <cell r="BV368"/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/>
          <cell r="BG369"/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/>
          <cell r="BV369"/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/>
          <cell r="BG370"/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/>
          <cell r="BV370"/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/>
          <cell r="BG371"/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/>
          <cell r="BV371"/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/>
          <cell r="BG372"/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/>
          <cell r="BV372"/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/>
          <cell r="BG373"/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/>
          <cell r="BV373"/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/>
          <cell r="BG374"/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/>
          <cell r="BV374"/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5.666666666666667</v>
          </cell>
          <cell r="X375">
            <v>5.666666666666667</v>
          </cell>
          <cell r="Y375">
            <v>9</v>
          </cell>
          <cell r="Z375">
            <v>4</v>
          </cell>
          <cell r="AA375">
            <v>4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17</v>
          </cell>
          <cell r="AL375">
            <v>21.333333333333332</v>
          </cell>
          <cell r="AM375">
            <v>42.333333333333329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/>
          <cell r="BG375"/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/>
          <cell r="BV375"/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4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27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/>
          <cell r="BG376"/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/>
          <cell r="BV376"/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/>
          <cell r="BG377"/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/>
          <cell r="BV377"/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/>
          <cell r="BG378"/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/>
          <cell r="BV378"/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/>
          <cell r="BG379"/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/>
          <cell r="BV379"/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3</v>
          </cell>
          <cell r="X380">
            <v>3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11.333333333333334</v>
          </cell>
          <cell r="AM380">
            <v>11.333333333333334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/>
          <cell r="BG380"/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/>
          <cell r="BV380"/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14.333333333333334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2</v>
          </cell>
          <cell r="X381">
            <v>2</v>
          </cell>
          <cell r="Y381">
            <v>0</v>
          </cell>
          <cell r="Z381">
            <v>2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2</v>
          </cell>
          <cell r="AL381">
            <v>3.3333333333333335</v>
          </cell>
          <cell r="AM381">
            <v>5.3333333333333339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/>
          <cell r="BG381"/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/>
          <cell r="BV381"/>
          <cell r="BW381"/>
          <cell r="BX381"/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5.3333333333333339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2</v>
          </cell>
          <cell r="W382">
            <v>28</v>
          </cell>
          <cell r="X382">
            <v>30</v>
          </cell>
          <cell r="Y382">
            <v>8</v>
          </cell>
          <cell r="Z382">
            <v>9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17</v>
          </cell>
          <cell r="AL382">
            <v>55.333333333333336</v>
          </cell>
          <cell r="AM382">
            <v>72.333333333333343</v>
          </cell>
          <cell r="AN382">
            <v>0</v>
          </cell>
          <cell r="AO382">
            <v>1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1</v>
          </cell>
          <cell r="BA382">
            <v>2.3333333333333335</v>
          </cell>
          <cell r="BB382">
            <v>3.3333333333333335</v>
          </cell>
          <cell r="BC382">
            <v>0</v>
          </cell>
          <cell r="BD382">
            <v>0</v>
          </cell>
          <cell r="BE382">
            <v>0</v>
          </cell>
          <cell r="BF382"/>
          <cell r="BG382"/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>
            <v>0.33333333333333331</v>
          </cell>
          <cell r="BQ382">
            <v>0.33333333333333331</v>
          </cell>
          <cell r="BR382">
            <v>0</v>
          </cell>
          <cell r="BS382">
            <v>0</v>
          </cell>
          <cell r="BT382">
            <v>0</v>
          </cell>
          <cell r="BU382"/>
          <cell r="BV382"/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>
            <v>0.33333333333333331</v>
          </cell>
          <cell r="CF382">
            <v>0.33333333333333331</v>
          </cell>
          <cell r="CG382">
            <v>9</v>
          </cell>
          <cell r="CH382">
            <v>11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86.333333333333329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21</v>
          </cell>
          <cell r="X383">
            <v>21</v>
          </cell>
          <cell r="Y383">
            <v>0</v>
          </cell>
          <cell r="Z383">
            <v>0</v>
          </cell>
          <cell r="AA383">
            <v>18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18</v>
          </cell>
          <cell r="AL383">
            <v>6.333333333333333</v>
          </cell>
          <cell r="AM383">
            <v>42.333333333333336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1</v>
          </cell>
          <cell r="BB383">
            <v>1</v>
          </cell>
          <cell r="BC383">
            <v>0</v>
          </cell>
          <cell r="BD383">
            <v>0</v>
          </cell>
          <cell r="BE383">
            <v>0</v>
          </cell>
          <cell r="BF383"/>
          <cell r="BG383"/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>
            <v>0.33333333333333331</v>
          </cell>
          <cell r="BQ383">
            <v>0.33333333333333331</v>
          </cell>
          <cell r="BR383">
            <v>0</v>
          </cell>
          <cell r="BS383">
            <v>0</v>
          </cell>
          <cell r="BT383">
            <v>0</v>
          </cell>
          <cell r="BU383"/>
          <cell r="BV383"/>
          <cell r="BW383"/>
          <cell r="BX383"/>
          <cell r="BY383"/>
          <cell r="BZ383"/>
          <cell r="CA383"/>
          <cell r="CB383"/>
          <cell r="CC383"/>
          <cell r="CD383">
            <v>0</v>
          </cell>
          <cell r="CE383">
            <v>6.666666666666667</v>
          </cell>
          <cell r="CF383">
            <v>6.666666666666667</v>
          </cell>
          <cell r="CG383">
            <v>0</v>
          </cell>
          <cell r="CH383">
            <v>0</v>
          </cell>
          <cell r="CI383">
            <v>18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35.333333333333329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/>
          <cell r="BG384"/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/>
          <cell r="BV384"/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/>
          <cell r="BG385"/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/>
          <cell r="BV385"/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/>
          <cell r="BG386"/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/>
          <cell r="BV386"/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/>
          <cell r="BG387"/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/>
          <cell r="BV387"/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/>
          <cell r="BG388"/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/>
          <cell r="BV388"/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/>
          <cell r="BG389"/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/>
          <cell r="BV389"/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/>
          <cell r="BG390"/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/>
          <cell r="BV390"/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/>
          <cell r="BG391"/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/>
          <cell r="BV391"/>
          <cell r="BW391"/>
          <cell r="BX391"/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/>
          <cell r="BG392"/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/>
          <cell r="BV392"/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/>
          <cell r="BG393"/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/>
          <cell r="BV393"/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/>
          <cell r="BG394"/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/>
          <cell r="BV394"/>
          <cell r="BW394"/>
          <cell r="BX394"/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/>
          <cell r="BG395"/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/>
          <cell r="BV395"/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/>
          <cell r="BG396"/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/>
          <cell r="BV396"/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1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5</v>
          </cell>
          <cell r="W397">
            <v>44.333333333333336</v>
          </cell>
          <cell r="X397">
            <v>50.333333333333336</v>
          </cell>
          <cell r="Y397">
            <v>3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3</v>
          </cell>
          <cell r="AL397">
            <v>30.666666666666668</v>
          </cell>
          <cell r="AM397">
            <v>33.666666666666671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4.666666666666667</v>
          </cell>
          <cell r="BB397">
            <v>4.666666666666667</v>
          </cell>
          <cell r="BC397">
            <v>0</v>
          </cell>
          <cell r="BD397">
            <v>0</v>
          </cell>
          <cell r="BE397">
            <v>0</v>
          </cell>
          <cell r="BF397"/>
          <cell r="BG397"/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/>
          <cell r="BV397"/>
          <cell r="BW397"/>
          <cell r="BX397"/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1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79.666666666666671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/>
          <cell r="BG398"/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/>
          <cell r="BV398"/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/>
          <cell r="BG399"/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/>
          <cell r="BV399"/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/>
          <cell r="BG400"/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/>
          <cell r="BV400"/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/>
          <cell r="BG401"/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/>
          <cell r="BV401"/>
          <cell r="BW401"/>
          <cell r="BX401"/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/>
          <cell r="BG402"/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/>
          <cell r="BV402"/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/>
          <cell r="BG403"/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/>
          <cell r="BV403"/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/>
          <cell r="BG404"/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/>
          <cell r="BV404"/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/>
          <cell r="BG405"/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/>
          <cell r="BV405"/>
          <cell r="BW405"/>
          <cell r="BX405"/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/>
          <cell r="BG406"/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/>
          <cell r="BV406"/>
          <cell r="BW406"/>
          <cell r="BX406"/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/>
          <cell r="BG407"/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/>
          <cell r="BV407"/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/>
          <cell r="BG408"/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/>
          <cell r="BV408"/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/>
          <cell r="BG409"/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/>
          <cell r="BV409"/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/>
          <cell r="BG410"/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/>
          <cell r="BV410"/>
          <cell r="BW410"/>
          <cell r="BX410"/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/>
          <cell r="BG411"/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/>
          <cell r="BV411"/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/>
          <cell r="BG412"/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/>
          <cell r="BV412"/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/>
          <cell r="BG413"/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/>
          <cell r="BV413"/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/>
          <cell r="BG414"/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/>
          <cell r="BV414"/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/>
          <cell r="BG415"/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/>
          <cell r="BV415"/>
          <cell r="BW415"/>
          <cell r="BX415"/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/>
          <cell r="BG416"/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/>
          <cell r="BV416"/>
          <cell r="BW416"/>
          <cell r="BX416"/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/>
          <cell r="BG417"/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/>
          <cell r="BV417"/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/>
          <cell r="BG418"/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/>
          <cell r="BV418"/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/>
          <cell r="BG419"/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/>
          <cell r="BV419"/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/>
          <cell r="BG420"/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/>
          <cell r="BV420"/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/>
          <cell r="BG421"/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/>
          <cell r="BV421"/>
          <cell r="BW421"/>
          <cell r="BX421"/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/>
          <cell r="BG422"/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/>
          <cell r="BV422"/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/>
          <cell r="BG423"/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/>
          <cell r="BV423"/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3</v>
          </cell>
          <cell r="W424">
            <v>10.666666666666666</v>
          </cell>
          <cell r="X424">
            <v>13.666666666666666</v>
          </cell>
          <cell r="Y424">
            <v>17</v>
          </cell>
          <cell r="Z424">
            <v>15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32</v>
          </cell>
          <cell r="AL424">
            <v>15</v>
          </cell>
          <cell r="AM424">
            <v>47</v>
          </cell>
          <cell r="AN424">
            <v>1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1</v>
          </cell>
          <cell r="BA424">
            <v>0</v>
          </cell>
          <cell r="BB424">
            <v>1</v>
          </cell>
          <cell r="BC424">
            <v>0</v>
          </cell>
          <cell r="BD424">
            <v>0</v>
          </cell>
          <cell r="BE424">
            <v>0</v>
          </cell>
          <cell r="BF424"/>
          <cell r="BG424"/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/>
          <cell r="BV424"/>
          <cell r="BW424"/>
          <cell r="BX424"/>
          <cell r="BY424"/>
          <cell r="BZ424"/>
          <cell r="CA424"/>
          <cell r="CB424"/>
          <cell r="CC424"/>
          <cell r="CD424">
            <v>0</v>
          </cell>
          <cell r="CE424">
            <v>0.33333333333333331</v>
          </cell>
          <cell r="CF424">
            <v>0.33333333333333331</v>
          </cell>
          <cell r="CG424">
            <v>20</v>
          </cell>
          <cell r="CH424">
            <v>16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25.999999999999996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/>
          <cell r="BG425"/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/>
          <cell r="BV425"/>
          <cell r="BW425"/>
          <cell r="BX425"/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7</v>
          </cell>
          <cell r="Z426">
            <v>5</v>
          </cell>
          <cell r="AA426">
            <v>4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16</v>
          </cell>
          <cell r="AL426">
            <v>0</v>
          </cell>
          <cell r="AM426">
            <v>20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/>
          <cell r="BG426"/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/>
          <cell r="BV426"/>
          <cell r="BW426"/>
          <cell r="BX426"/>
          <cell r="BY426"/>
          <cell r="BZ426"/>
          <cell r="CA426"/>
          <cell r="CB426"/>
          <cell r="CC426"/>
          <cell r="CD426">
            <v>6</v>
          </cell>
          <cell r="CE426">
            <v>0</v>
          </cell>
          <cell r="CF426">
            <v>8</v>
          </cell>
          <cell r="CG426">
            <v>7</v>
          </cell>
          <cell r="CH426">
            <v>9</v>
          </cell>
          <cell r="CI426">
            <v>6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1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2</v>
          </cell>
          <cell r="W427">
            <v>19.666666666666668</v>
          </cell>
          <cell r="X427">
            <v>22.666666666666668</v>
          </cell>
          <cell r="Y427">
            <v>0</v>
          </cell>
          <cell r="Z427">
            <v>2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2</v>
          </cell>
          <cell r="AL427">
            <v>30.666666666666668</v>
          </cell>
          <cell r="AM427">
            <v>32.666666666666671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0.33333333333333331</v>
          </cell>
          <cell r="BB427">
            <v>0.33333333333333331</v>
          </cell>
          <cell r="BC427">
            <v>0</v>
          </cell>
          <cell r="BD427">
            <v>0</v>
          </cell>
          <cell r="BE427">
            <v>0</v>
          </cell>
          <cell r="BF427"/>
          <cell r="BG427"/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/>
          <cell r="BV427"/>
          <cell r="BW427"/>
          <cell r="BX427"/>
          <cell r="BY427"/>
          <cell r="BZ427"/>
          <cell r="CA427"/>
          <cell r="CB427"/>
          <cell r="CC427"/>
          <cell r="CD427">
            <v>0</v>
          </cell>
          <cell r="CE427">
            <v>2.6666666666666665</v>
          </cell>
          <cell r="CF427">
            <v>2.6666666666666665</v>
          </cell>
          <cell r="CG427">
            <v>1</v>
          </cell>
          <cell r="CH427">
            <v>2</v>
          </cell>
          <cell r="CI427">
            <v>1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53.333333333333336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/>
          <cell r="BG428"/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/>
          <cell r="BV428"/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/>
          <cell r="BG429"/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/>
          <cell r="BV429"/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/>
          <cell r="BG430"/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/>
          <cell r="BV430"/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/>
          <cell r="BG431"/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/>
          <cell r="BV431"/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4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15</v>
          </cell>
          <cell r="W432">
            <v>67.333333333333329</v>
          </cell>
          <cell r="X432">
            <v>82.333333333333329</v>
          </cell>
          <cell r="Y432">
            <v>1</v>
          </cell>
          <cell r="Z432">
            <v>1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2</v>
          </cell>
          <cell r="AL432">
            <v>25.666666666666668</v>
          </cell>
          <cell r="AM432">
            <v>27.666666666666668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3.6666666666666665</v>
          </cell>
          <cell r="BB432">
            <v>3.6666666666666665</v>
          </cell>
          <cell r="BC432">
            <v>0</v>
          </cell>
          <cell r="BD432">
            <v>0</v>
          </cell>
          <cell r="BE432">
            <v>0</v>
          </cell>
          <cell r="BF432"/>
          <cell r="BG432"/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/>
          <cell r="BV432"/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>
            <v>1</v>
          </cell>
          <cell r="CF432">
            <v>1</v>
          </cell>
          <cell r="CG432">
            <v>12</v>
          </cell>
          <cell r="CH432">
            <v>5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97.666666666666671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/>
          <cell r="BG433"/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/>
          <cell r="BV433"/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/>
          <cell r="BG434"/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/>
          <cell r="BV434"/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15</v>
          </cell>
          <cell r="W435">
            <v>35</v>
          </cell>
          <cell r="X435">
            <v>50</v>
          </cell>
          <cell r="Y435">
            <v>1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1</v>
          </cell>
          <cell r="AL435">
            <v>18</v>
          </cell>
          <cell r="AM435">
            <v>19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0.66666666666666663</v>
          </cell>
          <cell r="BB435">
            <v>0.66666666666666663</v>
          </cell>
          <cell r="BC435">
            <v>0</v>
          </cell>
          <cell r="BD435">
            <v>0</v>
          </cell>
          <cell r="BE435">
            <v>0</v>
          </cell>
          <cell r="BF435"/>
          <cell r="BG435"/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/>
          <cell r="BV435"/>
          <cell r="BW435"/>
          <cell r="BX435"/>
          <cell r="BY435"/>
          <cell r="BZ435"/>
          <cell r="CA435"/>
          <cell r="CB435"/>
          <cell r="CC435"/>
          <cell r="CD435">
            <v>3</v>
          </cell>
          <cell r="CE435">
            <v>0</v>
          </cell>
          <cell r="CF435">
            <v>3</v>
          </cell>
          <cell r="CG435">
            <v>19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53.666666666666664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5</v>
          </cell>
          <cell r="W436">
            <v>38</v>
          </cell>
          <cell r="X436">
            <v>43</v>
          </cell>
          <cell r="Y436">
            <v>1</v>
          </cell>
          <cell r="Z436">
            <v>1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2</v>
          </cell>
          <cell r="AL436">
            <v>10.333333333333334</v>
          </cell>
          <cell r="AM436">
            <v>12.333333333333334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/>
          <cell r="BG436"/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/>
          <cell r="BV436"/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>
            <v>2.3333333333333335</v>
          </cell>
          <cell r="CF436">
            <v>2.3333333333333335</v>
          </cell>
          <cell r="CG436">
            <v>4</v>
          </cell>
          <cell r="CH436">
            <v>3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50.666666666666671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3</v>
          </cell>
          <cell r="W437">
            <v>59.333333333333336</v>
          </cell>
          <cell r="X437">
            <v>62.333333333333336</v>
          </cell>
          <cell r="Y437">
            <v>2</v>
          </cell>
          <cell r="Z437">
            <v>8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10</v>
          </cell>
          <cell r="AL437">
            <v>40.666666666666664</v>
          </cell>
          <cell r="AM437">
            <v>50.666666666666664</v>
          </cell>
          <cell r="AN437">
            <v>2</v>
          </cell>
          <cell r="AO437">
            <v>2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4</v>
          </cell>
          <cell r="BA437">
            <v>2</v>
          </cell>
          <cell r="BB437">
            <v>6</v>
          </cell>
          <cell r="BC437">
            <v>0</v>
          </cell>
          <cell r="BD437">
            <v>0</v>
          </cell>
          <cell r="BE437">
            <v>0</v>
          </cell>
          <cell r="BF437"/>
          <cell r="BG437"/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/>
          <cell r="BV437"/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11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102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1</v>
          </cell>
          <cell r="X438">
            <v>1</v>
          </cell>
          <cell r="Y438">
            <v>4</v>
          </cell>
          <cell r="Z438">
            <v>3</v>
          </cell>
          <cell r="AA438">
            <v>1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8</v>
          </cell>
          <cell r="AL438">
            <v>18.333333333333332</v>
          </cell>
          <cell r="AM438">
            <v>27.333333333333332</v>
          </cell>
          <cell r="AN438">
            <v>0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1</v>
          </cell>
          <cell r="BB438">
            <v>1</v>
          </cell>
          <cell r="BC438">
            <v>0</v>
          </cell>
          <cell r="BD438">
            <v>0</v>
          </cell>
          <cell r="BE438">
            <v>0</v>
          </cell>
          <cell r="BF438"/>
          <cell r="BG438"/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>
            <v>0.33333333333333331</v>
          </cell>
          <cell r="BQ438">
            <v>0.33333333333333331</v>
          </cell>
          <cell r="BR438">
            <v>0</v>
          </cell>
          <cell r="BS438">
            <v>0</v>
          </cell>
          <cell r="BT438">
            <v>0</v>
          </cell>
          <cell r="BU438"/>
          <cell r="BV438"/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1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20.666666666666664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/>
          <cell r="BG439"/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/>
          <cell r="BV439"/>
          <cell r="BW439"/>
          <cell r="BX439"/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/>
          <cell r="BG440"/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/>
          <cell r="BV440"/>
          <cell r="BW440"/>
          <cell r="BX440"/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5</v>
          </cell>
          <cell r="X441">
            <v>5</v>
          </cell>
          <cell r="Y441">
            <v>5</v>
          </cell>
          <cell r="Z441">
            <v>7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12</v>
          </cell>
          <cell r="AL441">
            <v>47.666666666666664</v>
          </cell>
          <cell r="AM441">
            <v>59.666666666666664</v>
          </cell>
          <cell r="AN441">
            <v>1</v>
          </cell>
          <cell r="AO441">
            <v>1</v>
          </cell>
          <cell r="AP441">
            <v>0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2</v>
          </cell>
          <cell r="BA441">
            <v>0</v>
          </cell>
          <cell r="BB441">
            <v>2</v>
          </cell>
          <cell r="BC441">
            <v>0</v>
          </cell>
          <cell r="BD441">
            <v>0</v>
          </cell>
          <cell r="BE441">
            <v>0</v>
          </cell>
          <cell r="BF441"/>
          <cell r="BG441"/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/>
          <cell r="BV441"/>
          <cell r="BW441"/>
          <cell r="BX441"/>
          <cell r="BY441"/>
          <cell r="BZ441"/>
          <cell r="CA441"/>
          <cell r="CB441"/>
          <cell r="CC441"/>
          <cell r="CD441">
            <v>0</v>
          </cell>
          <cell r="CE441">
            <v>0.33333333333333331</v>
          </cell>
          <cell r="CF441">
            <v>0.33333333333333331</v>
          </cell>
          <cell r="CG441">
            <v>6</v>
          </cell>
          <cell r="CH441">
            <v>8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53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/>
          <cell r="BG442"/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/>
          <cell r="BV442"/>
          <cell r="BW442"/>
          <cell r="BX442"/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/>
          <cell r="BG443"/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/>
          <cell r="BV443"/>
          <cell r="BW443"/>
          <cell r="BX443"/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/>
          <cell r="BG444"/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/>
          <cell r="BV444"/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/>
          <cell r="BG445"/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/>
          <cell r="BV445"/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1.3333333333333333</v>
          </cell>
          <cell r="X446">
            <v>1.3333333333333333</v>
          </cell>
          <cell r="Y446">
            <v>1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1</v>
          </cell>
          <cell r="AL446">
            <v>53.666666666666664</v>
          </cell>
          <cell r="AM446">
            <v>54.666666666666664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/>
          <cell r="BG446"/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>
            <v>0.33333333333333331</v>
          </cell>
          <cell r="BQ446">
            <v>0.33333333333333331</v>
          </cell>
          <cell r="BR446">
            <v>0</v>
          </cell>
          <cell r="BS446">
            <v>0</v>
          </cell>
          <cell r="BT446">
            <v>0</v>
          </cell>
          <cell r="BU446"/>
          <cell r="BV446"/>
          <cell r="BW446"/>
          <cell r="BX446"/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55.333333333333336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/>
          <cell r="BG447"/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/>
          <cell r="BV447"/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40</v>
          </cell>
          <cell r="X448">
            <v>40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22</v>
          </cell>
          <cell r="AM448">
            <v>22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/>
          <cell r="BG448"/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/>
          <cell r="BV448"/>
          <cell r="BW448"/>
          <cell r="BX448"/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62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2</v>
          </cell>
          <cell r="W449">
            <v>26</v>
          </cell>
          <cell r="X449">
            <v>28</v>
          </cell>
          <cell r="Y449">
            <v>0</v>
          </cell>
          <cell r="Z449">
            <v>1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1</v>
          </cell>
          <cell r="AL449">
            <v>17.333333333333332</v>
          </cell>
          <cell r="AM449">
            <v>18.333333333333332</v>
          </cell>
          <cell r="AN449">
            <v>0</v>
          </cell>
          <cell r="AO449">
            <v>0</v>
          </cell>
          <cell r="AP449">
            <v>0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0.33333333333333331</v>
          </cell>
          <cell r="BB449">
            <v>0.33333333333333331</v>
          </cell>
          <cell r="BC449">
            <v>0</v>
          </cell>
          <cell r="BD449">
            <v>0</v>
          </cell>
          <cell r="BE449">
            <v>0</v>
          </cell>
          <cell r="BF449"/>
          <cell r="BG449"/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/>
          <cell r="BV449"/>
          <cell r="BW449"/>
          <cell r="BX449"/>
          <cell r="BY449"/>
          <cell r="BZ449"/>
          <cell r="CA449"/>
          <cell r="CB449"/>
          <cell r="CC449"/>
          <cell r="CD449">
            <v>0</v>
          </cell>
          <cell r="CE449">
            <v>0.33333333333333331</v>
          </cell>
          <cell r="CF449">
            <v>0.33333333333333331</v>
          </cell>
          <cell r="CG449">
            <v>0</v>
          </cell>
          <cell r="CH449">
            <v>3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11</v>
          </cell>
          <cell r="X450">
            <v>11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8.6666666666666661</v>
          </cell>
          <cell r="AM450">
            <v>8.6666666666666661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0.33333333333333331</v>
          </cell>
          <cell r="BB450">
            <v>0.33333333333333331</v>
          </cell>
          <cell r="BC450">
            <v>0</v>
          </cell>
          <cell r="BD450">
            <v>0</v>
          </cell>
          <cell r="BE450">
            <v>0</v>
          </cell>
          <cell r="BF450"/>
          <cell r="BG450"/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/>
          <cell r="BV450"/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19.999999999999996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/>
          <cell r="BG451"/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/>
          <cell r="BV451"/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1</v>
          </cell>
          <cell r="W452">
            <v>9.3333333333333339</v>
          </cell>
          <cell r="X452">
            <v>10.333333333333334</v>
          </cell>
          <cell r="Y452">
            <v>15</v>
          </cell>
          <cell r="Z452">
            <v>4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19</v>
          </cell>
          <cell r="AL452">
            <v>31</v>
          </cell>
          <cell r="AM452">
            <v>50</v>
          </cell>
          <cell r="AN452">
            <v>1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1</v>
          </cell>
          <cell r="BA452">
            <v>0.33333333333333331</v>
          </cell>
          <cell r="BB452">
            <v>1.3333333333333333</v>
          </cell>
          <cell r="BC452">
            <v>0</v>
          </cell>
          <cell r="BD452">
            <v>0</v>
          </cell>
          <cell r="BE452">
            <v>0</v>
          </cell>
          <cell r="BF452"/>
          <cell r="BG452"/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/>
          <cell r="BV452"/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40.666666666666671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2</v>
          </cell>
          <cell r="W453">
            <v>26</v>
          </cell>
          <cell r="X453">
            <v>28</v>
          </cell>
          <cell r="Y453">
            <v>5</v>
          </cell>
          <cell r="Z453">
            <v>7</v>
          </cell>
          <cell r="AA453">
            <v>3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15</v>
          </cell>
          <cell r="AL453">
            <v>129.33333333333334</v>
          </cell>
          <cell r="AM453">
            <v>147.33333333333334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0.66666666666666663</v>
          </cell>
          <cell r="BB453">
            <v>0.66666666666666663</v>
          </cell>
          <cell r="BC453">
            <v>0</v>
          </cell>
          <cell r="BD453">
            <v>0</v>
          </cell>
          <cell r="BE453">
            <v>0</v>
          </cell>
          <cell r="BF453"/>
          <cell r="BG453"/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1</v>
          </cell>
          <cell r="BT453">
            <v>0</v>
          </cell>
          <cell r="BU453"/>
          <cell r="BV453"/>
          <cell r="BW453"/>
          <cell r="BX453"/>
          <cell r="BY453"/>
          <cell r="BZ453"/>
          <cell r="CA453"/>
          <cell r="CB453"/>
          <cell r="CC453"/>
          <cell r="CD453">
            <v>1</v>
          </cell>
          <cell r="CE453">
            <v>0</v>
          </cell>
          <cell r="CF453">
            <v>1</v>
          </cell>
          <cell r="CG453">
            <v>7</v>
          </cell>
          <cell r="CH453">
            <v>8</v>
          </cell>
          <cell r="CI453">
            <v>3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156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/>
          <cell r="BG454"/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/>
          <cell r="BV454"/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11</v>
          </cell>
          <cell r="W455">
            <v>118.66666666666667</v>
          </cell>
          <cell r="X455">
            <v>129.66666666666669</v>
          </cell>
          <cell r="Y455">
            <v>14</v>
          </cell>
          <cell r="Z455">
            <v>6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20</v>
          </cell>
          <cell r="AL455">
            <v>56.333333333333336</v>
          </cell>
          <cell r="AM455">
            <v>76.333333333333343</v>
          </cell>
          <cell r="AN455">
            <v>0</v>
          </cell>
          <cell r="AO455">
            <v>0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7</v>
          </cell>
          <cell r="BB455">
            <v>7</v>
          </cell>
          <cell r="BC455">
            <v>0</v>
          </cell>
          <cell r="BD455">
            <v>0</v>
          </cell>
          <cell r="BE455">
            <v>0</v>
          </cell>
          <cell r="BF455"/>
          <cell r="BG455"/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/>
          <cell r="BV455"/>
          <cell r="BW455"/>
          <cell r="BX455"/>
          <cell r="BY455"/>
          <cell r="BZ455"/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11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182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/>
          <cell r="BG456"/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/>
          <cell r="BV456"/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1.3333333333333333</v>
          </cell>
          <cell r="X457">
            <v>1.3333333333333333</v>
          </cell>
          <cell r="Y457">
            <v>7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7</v>
          </cell>
          <cell r="AL457">
            <v>8</v>
          </cell>
          <cell r="AM457">
            <v>15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0.33333333333333331</v>
          </cell>
          <cell r="BB457">
            <v>0.33333333333333331</v>
          </cell>
          <cell r="BC457">
            <v>0</v>
          </cell>
          <cell r="BD457">
            <v>0</v>
          </cell>
          <cell r="BE457">
            <v>0</v>
          </cell>
          <cell r="BF457"/>
          <cell r="BG457"/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/>
          <cell r="BV457"/>
          <cell r="BW457"/>
          <cell r="BX457"/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9.6666666666666679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1.3333333333333333</v>
          </cell>
          <cell r="X458">
            <v>1.3333333333333333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8.6666666666666661</v>
          </cell>
          <cell r="AM458">
            <v>8.6666666666666661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/>
          <cell r="BG458"/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/>
          <cell r="BV458"/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10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0.66666666666666663</v>
          </cell>
          <cell r="X459">
            <v>0.66666666666666663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5</v>
          </cell>
          <cell r="AM459">
            <v>5</v>
          </cell>
          <cell r="AN459">
            <v>0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/>
          <cell r="BG459"/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/>
          <cell r="BV459"/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5.666666666666667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0.33333333333333331</v>
          </cell>
          <cell r="X460">
            <v>0.33333333333333331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33</v>
          </cell>
          <cell r="AM460">
            <v>33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/>
          <cell r="BG460"/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/>
          <cell r="BV460"/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33.333333333333336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5.666666666666667</v>
          </cell>
          <cell r="X461">
            <v>5.666666666666667</v>
          </cell>
          <cell r="Y461">
            <v>3</v>
          </cell>
          <cell r="Z461">
            <v>3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6</v>
          </cell>
          <cell r="AL461">
            <v>61</v>
          </cell>
          <cell r="AM461">
            <v>67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/>
          <cell r="BG461"/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/>
          <cell r="BV461"/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>
            <v>0.33333333333333331</v>
          </cell>
          <cell r="CF461">
            <v>0.33333333333333331</v>
          </cell>
          <cell r="CG461">
            <v>3</v>
          </cell>
          <cell r="CH461">
            <v>3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67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/>
          <cell r="BG462"/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/>
          <cell r="BV462"/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/>
          <cell r="BG463"/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/>
          <cell r="BV463"/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/>
          <cell r="BG464"/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/>
          <cell r="BV464"/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16</v>
          </cell>
          <cell r="X465">
            <v>16</v>
          </cell>
          <cell r="Y465">
            <v>6</v>
          </cell>
          <cell r="Z465">
            <v>1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7</v>
          </cell>
          <cell r="AL465">
            <v>1.3333333333333333</v>
          </cell>
          <cell r="AM465">
            <v>8.3333333333333339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/>
          <cell r="BG465"/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/>
          <cell r="BV465"/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>
            <v>1</v>
          </cell>
          <cell r="CF465">
            <v>1</v>
          </cell>
          <cell r="CG465">
            <v>6</v>
          </cell>
          <cell r="CH465">
            <v>1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18.333333333333332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/>
          <cell r="BG466"/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/>
          <cell r="BV466"/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/>
          <cell r="BG467"/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/>
          <cell r="BV467"/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61.666666666666664</v>
          </cell>
          <cell r="X468">
            <v>61.666666666666664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71.333333333333329</v>
          </cell>
          <cell r="AM468">
            <v>71.333333333333329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0.33333333333333331</v>
          </cell>
          <cell r="BB468">
            <v>0.33333333333333331</v>
          </cell>
          <cell r="BC468">
            <v>0</v>
          </cell>
          <cell r="BD468">
            <v>0</v>
          </cell>
          <cell r="BE468">
            <v>0</v>
          </cell>
          <cell r="BF468"/>
          <cell r="BG468"/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/>
          <cell r="BV468"/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>
            <v>2.3333333333333335</v>
          </cell>
          <cell r="CF468">
            <v>2.3333333333333335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135.66666666666669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/>
          <cell r="BG469"/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/>
          <cell r="BV469"/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7.333333333333333</v>
          </cell>
          <cell r="X470">
            <v>7.333333333333333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3</v>
          </cell>
          <cell r="AM470">
            <v>3</v>
          </cell>
          <cell r="AN470">
            <v>0</v>
          </cell>
          <cell r="AO470">
            <v>0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/>
          <cell r="BG470"/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/>
          <cell r="BV470"/>
          <cell r="BW470"/>
          <cell r="BX470"/>
          <cell r="BY470"/>
          <cell r="BZ470"/>
          <cell r="CA470"/>
          <cell r="CB470"/>
          <cell r="CC470"/>
          <cell r="CD470">
            <v>0</v>
          </cell>
          <cell r="CE470">
            <v>1</v>
          </cell>
          <cell r="CF470">
            <v>1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11.333333333333332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/>
          <cell r="BG471"/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/>
          <cell r="BV471"/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/>
          <cell r="BG472"/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/>
          <cell r="BV472"/>
          <cell r="BW472"/>
          <cell r="BX472"/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13.666666666666666</v>
          </cell>
          <cell r="X473">
            <v>13.666666666666666</v>
          </cell>
          <cell r="Y473">
            <v>0</v>
          </cell>
          <cell r="Z473">
            <v>1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1</v>
          </cell>
          <cell r="AL473">
            <v>4</v>
          </cell>
          <cell r="AM473">
            <v>5</v>
          </cell>
          <cell r="AN473">
            <v>0</v>
          </cell>
          <cell r="AO473">
            <v>0</v>
          </cell>
          <cell r="AP473">
            <v>0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0.33333333333333331</v>
          </cell>
          <cell r="BB473">
            <v>0.33333333333333331</v>
          </cell>
          <cell r="BC473">
            <v>0</v>
          </cell>
          <cell r="BD473">
            <v>0</v>
          </cell>
          <cell r="BE473">
            <v>0</v>
          </cell>
          <cell r="BF473"/>
          <cell r="BG473"/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/>
          <cell r="BV473"/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>
            <v>0.66666666666666663</v>
          </cell>
          <cell r="CF473">
            <v>0.66666666666666663</v>
          </cell>
          <cell r="CG473">
            <v>0</v>
          </cell>
          <cell r="CH473">
            <v>1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18.666666666666664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6.666666666666667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21.666666666666668</v>
          </cell>
          <cell r="AM474">
            <v>21.666666666666668</v>
          </cell>
          <cell r="AN474">
            <v>0</v>
          </cell>
          <cell r="AO474">
            <v>0</v>
          </cell>
          <cell r="AP474">
            <v>0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0.33333333333333331</v>
          </cell>
          <cell r="BB474">
            <v>0.33333333333333331</v>
          </cell>
          <cell r="BC474">
            <v>0</v>
          </cell>
          <cell r="BD474">
            <v>0</v>
          </cell>
          <cell r="BE474">
            <v>0</v>
          </cell>
          <cell r="BF474"/>
          <cell r="BG474"/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/>
          <cell r="BV474"/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>
            <v>1.3333333333333333</v>
          </cell>
          <cell r="CF474">
            <v>1.3333333333333333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30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22.333333333333332</v>
          </cell>
          <cell r="X475">
            <v>22.333333333333332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8.6666666666666661</v>
          </cell>
          <cell r="AM475">
            <v>8.6666666666666661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/>
          <cell r="BG475"/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/>
          <cell r="BV475"/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>
            <v>3.6666666666666665</v>
          </cell>
          <cell r="CF475">
            <v>3.6666666666666665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34.666666666666664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/>
          <cell r="BG476"/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/>
          <cell r="BV476"/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/>
          <cell r="BG477"/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/>
          <cell r="BV477"/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/>
          <cell r="BG478"/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/>
          <cell r="BV478"/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/>
          <cell r="BG479"/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/>
          <cell r="BV479"/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/>
          <cell r="BG480"/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/>
          <cell r="BV480"/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/>
          <cell r="BG481"/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/>
          <cell r="BV481"/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/>
          <cell r="BG482"/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/>
          <cell r="BV482"/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/>
          <cell r="BG483"/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/>
          <cell r="BV483"/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/>
          <cell r="BG484"/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/>
          <cell r="BV484"/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/>
          <cell r="BG485"/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/>
          <cell r="BV485"/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/>
          <cell r="BG486"/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/>
          <cell r="BV486"/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/>
          <cell r="BG487"/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/>
          <cell r="BV487"/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/>
          <cell r="BG488"/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/>
          <cell r="BV488"/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/>
          <cell r="BG489"/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/>
          <cell r="BV489"/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/>
          <cell r="BG490"/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/>
          <cell r="BV490"/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/>
          <cell r="BG491"/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/>
          <cell r="BV491"/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/>
          <cell r="BG492"/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/>
          <cell r="BV492"/>
          <cell r="BW492"/>
          <cell r="BX492"/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/>
          <cell r="BG493"/>
          <cell r="BH493"/>
          <cell r="BI493"/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/>
          <cell r="BV493"/>
          <cell r="BW493"/>
          <cell r="BX493"/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/>
          <cell r="BG494"/>
          <cell r="BH494"/>
          <cell r="BI494"/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/>
          <cell r="BV494"/>
          <cell r="BW494"/>
          <cell r="BX494"/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/>
          <cell r="BG495"/>
          <cell r="BH495"/>
          <cell r="BI495"/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/>
          <cell r="BV495"/>
          <cell r="BW495"/>
          <cell r="BX495"/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/>
          <cell r="BG496"/>
          <cell r="BH496"/>
          <cell r="BI496"/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/>
          <cell r="BV496"/>
          <cell r="BW496"/>
          <cell r="BX496"/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/>
          <cell r="BG497"/>
          <cell r="BH497"/>
          <cell r="BI497"/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/>
          <cell r="BV497"/>
          <cell r="BW497"/>
          <cell r="BX497"/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/>
          <cell r="BG498"/>
          <cell r="BH498"/>
          <cell r="BI498"/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/>
          <cell r="BV498"/>
          <cell r="BW498"/>
          <cell r="BX498"/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/>
          <cell r="BG499"/>
          <cell r="BH499"/>
          <cell r="BI499"/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/>
          <cell r="BV499"/>
          <cell r="BW499"/>
          <cell r="BX499"/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/>
          <cell r="BG500"/>
          <cell r="BH500"/>
          <cell r="BI500"/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/>
          <cell r="BV500"/>
          <cell r="BW500"/>
          <cell r="BX500"/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/>
          <cell r="BG501"/>
          <cell r="BH501"/>
          <cell r="BI501"/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/>
          <cell r="BV501"/>
          <cell r="BW501"/>
          <cell r="BX501"/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/>
          <cell r="BG502"/>
          <cell r="BH502"/>
          <cell r="BI502"/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/>
          <cell r="BV502"/>
          <cell r="BW502"/>
          <cell r="BX502"/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/>
          <cell r="BG503"/>
          <cell r="BH503"/>
          <cell r="BI503"/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/>
          <cell r="BV503"/>
          <cell r="BW503"/>
          <cell r="BX503"/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/>
          <cell r="BG504"/>
          <cell r="BH504"/>
          <cell r="BI504"/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/>
          <cell r="BV504"/>
          <cell r="BW504"/>
          <cell r="BX504"/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/>
          <cell r="BG505"/>
          <cell r="BH505"/>
          <cell r="BI505"/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/>
          <cell r="BV505"/>
          <cell r="BW505"/>
          <cell r="BX505"/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/>
          <cell r="BG506"/>
          <cell r="BH506"/>
          <cell r="BI506"/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/>
          <cell r="BV506"/>
          <cell r="BW506"/>
          <cell r="BX506"/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/>
          <cell r="BG507"/>
          <cell r="BH507"/>
          <cell r="BI507"/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/>
          <cell r="BV507"/>
          <cell r="BW507"/>
          <cell r="BX507"/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1</v>
          </cell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13</v>
          </cell>
          <cell r="W508">
            <v>22.333333333333332</v>
          </cell>
          <cell r="X508">
            <v>36.333333333333329</v>
          </cell>
          <cell r="Y508">
            <v>6</v>
          </cell>
          <cell r="Z508">
            <v>1</v>
          </cell>
          <cell r="AA508">
            <v>0</v>
          </cell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7</v>
          </cell>
          <cell r="AL508">
            <v>10.333333333333334</v>
          </cell>
          <cell r="AM508">
            <v>17.333333333333336</v>
          </cell>
          <cell r="AN508">
            <v>0</v>
          </cell>
          <cell r="AO508">
            <v>0</v>
          </cell>
          <cell r="AP508">
            <v>0</v>
          </cell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1</v>
          </cell>
          <cell r="BB508">
            <v>1</v>
          </cell>
          <cell r="BC508">
            <v>0</v>
          </cell>
          <cell r="BD508">
            <v>0</v>
          </cell>
          <cell r="BE508">
            <v>0</v>
          </cell>
          <cell r="BF508"/>
          <cell r="BG508"/>
          <cell r="BH508"/>
          <cell r="BI508"/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/>
          <cell r="BV508"/>
          <cell r="BW508"/>
          <cell r="BX508"/>
          <cell r="BY508"/>
          <cell r="BZ508"/>
          <cell r="CA508"/>
          <cell r="CB508"/>
          <cell r="CC508"/>
          <cell r="CD508">
            <v>0</v>
          </cell>
          <cell r="CE508">
            <v>0.33333333333333331</v>
          </cell>
          <cell r="CF508">
            <v>0.33333333333333331</v>
          </cell>
          <cell r="CG508">
            <v>9</v>
          </cell>
          <cell r="CH508">
            <v>10</v>
          </cell>
          <cell r="CI508">
            <v>1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34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0</v>
          </cell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3</v>
          </cell>
          <cell r="W509">
            <v>45.666666666666664</v>
          </cell>
          <cell r="X509">
            <v>48.666666666666664</v>
          </cell>
          <cell r="Y509">
            <v>9</v>
          </cell>
          <cell r="Z509">
            <v>11</v>
          </cell>
          <cell r="AA509">
            <v>0</v>
          </cell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20</v>
          </cell>
          <cell r="AL509">
            <v>47</v>
          </cell>
          <cell r="AM509">
            <v>67</v>
          </cell>
          <cell r="AN509">
            <v>0</v>
          </cell>
          <cell r="AO509">
            <v>1</v>
          </cell>
          <cell r="AP509">
            <v>0</v>
          </cell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1</v>
          </cell>
          <cell r="BA509">
            <v>1</v>
          </cell>
          <cell r="BB509">
            <v>2</v>
          </cell>
          <cell r="BC509">
            <v>0</v>
          </cell>
          <cell r="BD509">
            <v>0</v>
          </cell>
          <cell r="BE509">
            <v>0</v>
          </cell>
          <cell r="BF509"/>
          <cell r="BG509"/>
          <cell r="BH509"/>
          <cell r="BI509"/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/>
          <cell r="BV509"/>
          <cell r="BW509"/>
          <cell r="BX509"/>
          <cell r="BY509"/>
          <cell r="BZ509"/>
          <cell r="CA509"/>
          <cell r="CB509"/>
          <cell r="CC509"/>
          <cell r="CD509">
            <v>0</v>
          </cell>
          <cell r="CE509">
            <v>2</v>
          </cell>
          <cell r="CF509">
            <v>2</v>
          </cell>
          <cell r="CG509">
            <v>9</v>
          </cell>
          <cell r="CH509">
            <v>15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95.666666666666657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0</v>
          </cell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24</v>
          </cell>
          <cell r="W510">
            <v>119</v>
          </cell>
          <cell r="X510">
            <v>143</v>
          </cell>
          <cell r="Y510">
            <v>17</v>
          </cell>
          <cell r="Z510">
            <v>10</v>
          </cell>
          <cell r="AA510">
            <v>0</v>
          </cell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27</v>
          </cell>
          <cell r="AL510">
            <v>27</v>
          </cell>
          <cell r="AM510">
            <v>54</v>
          </cell>
          <cell r="AN510">
            <v>0</v>
          </cell>
          <cell r="AO510">
            <v>0</v>
          </cell>
          <cell r="AP510">
            <v>0</v>
          </cell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0.66666666666666663</v>
          </cell>
          <cell r="BB510">
            <v>0.66666666666666663</v>
          </cell>
          <cell r="BC510">
            <v>0</v>
          </cell>
          <cell r="BD510">
            <v>0</v>
          </cell>
          <cell r="BE510">
            <v>0</v>
          </cell>
          <cell r="BF510"/>
          <cell r="BG510"/>
          <cell r="BH510"/>
          <cell r="BI510"/>
          <cell r="BJ510"/>
          <cell r="BK510"/>
          <cell r="BL510"/>
          <cell r="BM510"/>
          <cell r="BN510"/>
          <cell r="BO510">
            <v>0</v>
          </cell>
          <cell r="BP510">
            <v>0.33333333333333331</v>
          </cell>
          <cell r="BQ510">
            <v>0.33333333333333331</v>
          </cell>
          <cell r="BR510">
            <v>1</v>
          </cell>
          <cell r="BS510">
            <v>0</v>
          </cell>
          <cell r="BT510">
            <v>0</v>
          </cell>
          <cell r="BU510"/>
          <cell r="BV510"/>
          <cell r="BW510"/>
          <cell r="BX510"/>
          <cell r="BY510"/>
          <cell r="BZ510"/>
          <cell r="CA510"/>
          <cell r="CB510"/>
          <cell r="CC510"/>
          <cell r="CD510">
            <v>1</v>
          </cell>
          <cell r="CE510">
            <v>0.33333333333333331</v>
          </cell>
          <cell r="CF510">
            <v>1.3333333333333333</v>
          </cell>
          <cell r="CG510">
            <v>34</v>
          </cell>
          <cell r="CH510">
            <v>18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147.33333333333334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/>
          <cell r="BG511"/>
          <cell r="BH511"/>
          <cell r="BI511"/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/>
          <cell r="BV511"/>
          <cell r="BW511"/>
          <cell r="BX511"/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/>
          <cell r="BG512"/>
          <cell r="BH512"/>
          <cell r="BI512"/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/>
          <cell r="BV512"/>
          <cell r="BW512"/>
          <cell r="BX512"/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/>
          <cell r="BG513"/>
          <cell r="BH513"/>
          <cell r="BI513"/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/>
          <cell r="BV513"/>
          <cell r="BW513"/>
          <cell r="BX513"/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/>
          <cell r="BG514"/>
          <cell r="BH514"/>
          <cell r="BI514"/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/>
          <cell r="BV514"/>
          <cell r="BW514"/>
          <cell r="BX514"/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/>
          <cell r="BG515"/>
          <cell r="BH515"/>
          <cell r="BI515"/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/>
          <cell r="BV515"/>
          <cell r="BW515"/>
          <cell r="BX515"/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/>
          <cell r="BG516"/>
          <cell r="BH516"/>
          <cell r="BI516"/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/>
          <cell r="BV516"/>
          <cell r="BW516"/>
          <cell r="BX516"/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/>
          <cell r="BG517"/>
          <cell r="BH517"/>
          <cell r="BI517"/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/>
          <cell r="BV517"/>
          <cell r="BW517"/>
          <cell r="BX517"/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/>
          <cell r="BG518"/>
          <cell r="BH518"/>
          <cell r="BI518"/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/>
          <cell r="BV518"/>
          <cell r="BW518"/>
          <cell r="BX518"/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/>
          <cell r="BG519"/>
          <cell r="BH519"/>
          <cell r="BI519"/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/>
          <cell r="BV519"/>
          <cell r="BW519"/>
          <cell r="BX519"/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/>
          <cell r="BG520"/>
          <cell r="BH520"/>
          <cell r="BI520"/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/>
          <cell r="BV520"/>
          <cell r="BW520"/>
          <cell r="BX520"/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/>
          <cell r="BG521"/>
          <cell r="BH521"/>
          <cell r="BI521"/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/>
          <cell r="BV521"/>
          <cell r="BW521"/>
          <cell r="BX521"/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/>
          <cell r="BG522"/>
          <cell r="BH522"/>
          <cell r="BI522"/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/>
          <cell r="BV522"/>
          <cell r="BW522"/>
          <cell r="BX522"/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/>
          <cell r="BG523"/>
          <cell r="BH523"/>
          <cell r="BI523"/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/>
          <cell r="BV523"/>
          <cell r="BW523"/>
          <cell r="BX523"/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0</v>
          </cell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9</v>
          </cell>
          <cell r="W524">
            <v>36</v>
          </cell>
          <cell r="X524">
            <v>45</v>
          </cell>
          <cell r="Y524">
            <v>16</v>
          </cell>
          <cell r="Z524">
            <v>16</v>
          </cell>
          <cell r="AA524">
            <v>0</v>
          </cell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32</v>
          </cell>
          <cell r="AL524">
            <v>60.333333333333336</v>
          </cell>
          <cell r="AM524">
            <v>92.333333333333343</v>
          </cell>
          <cell r="AN524">
            <v>0</v>
          </cell>
          <cell r="AO524">
            <v>2</v>
          </cell>
          <cell r="AP524">
            <v>0</v>
          </cell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2</v>
          </cell>
          <cell r="BA524">
            <v>2.3333333333333335</v>
          </cell>
          <cell r="BB524">
            <v>4.3333333333333339</v>
          </cell>
          <cell r="BC524">
            <v>0</v>
          </cell>
          <cell r="BD524">
            <v>0</v>
          </cell>
          <cell r="BE524">
            <v>0</v>
          </cell>
          <cell r="BF524"/>
          <cell r="BG524"/>
          <cell r="BH524"/>
          <cell r="BI524"/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/>
          <cell r="BV524"/>
          <cell r="BW524"/>
          <cell r="BX524"/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98.666666666666671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/>
          <cell r="BG525"/>
          <cell r="BH525"/>
          <cell r="BI525"/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/>
          <cell r="BV525"/>
          <cell r="BW525"/>
          <cell r="BX525"/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2.6666666666666665</v>
          </cell>
          <cell r="X526">
            <v>2.6666666666666665</v>
          </cell>
          <cell r="Y526">
            <v>0</v>
          </cell>
          <cell r="Z526">
            <v>0</v>
          </cell>
          <cell r="AA526">
            <v>0</v>
          </cell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4.666666666666667</v>
          </cell>
          <cell r="AM526">
            <v>4.666666666666667</v>
          </cell>
          <cell r="AN526">
            <v>0</v>
          </cell>
          <cell r="AO526">
            <v>0</v>
          </cell>
          <cell r="AP526">
            <v>0</v>
          </cell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0.33333333333333331</v>
          </cell>
          <cell r="BB526">
            <v>0.33333333333333331</v>
          </cell>
          <cell r="BC526">
            <v>0</v>
          </cell>
          <cell r="BD526">
            <v>0</v>
          </cell>
          <cell r="BE526">
            <v>0</v>
          </cell>
          <cell r="BF526"/>
          <cell r="BG526"/>
          <cell r="BH526"/>
          <cell r="BI526"/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/>
          <cell r="BV526"/>
          <cell r="BW526"/>
          <cell r="BX526"/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7.666666666666667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1</v>
          </cell>
          <cell r="W527">
            <v>8</v>
          </cell>
          <cell r="X527">
            <v>9</v>
          </cell>
          <cell r="Y527">
            <v>0</v>
          </cell>
          <cell r="Z527">
            <v>0</v>
          </cell>
          <cell r="AA527">
            <v>3</v>
          </cell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3</v>
          </cell>
          <cell r="AL527">
            <v>10</v>
          </cell>
          <cell r="AM527">
            <v>16</v>
          </cell>
          <cell r="AN527">
            <v>0</v>
          </cell>
          <cell r="AO527">
            <v>0</v>
          </cell>
          <cell r="AP527">
            <v>0</v>
          </cell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0.66666666666666663</v>
          </cell>
          <cell r="BB527">
            <v>0.66666666666666663</v>
          </cell>
          <cell r="BC527">
            <v>0</v>
          </cell>
          <cell r="BD527">
            <v>0</v>
          </cell>
          <cell r="BE527">
            <v>0</v>
          </cell>
          <cell r="BF527"/>
          <cell r="BG527"/>
          <cell r="BH527"/>
          <cell r="BI527"/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/>
          <cell r="BV527"/>
          <cell r="BW527"/>
          <cell r="BX527"/>
          <cell r="BY527"/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18.666666666666668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/>
          <cell r="BG528"/>
          <cell r="BH528"/>
          <cell r="BI528"/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/>
          <cell r="BV528"/>
          <cell r="BW528"/>
          <cell r="BX528"/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/>
          <cell r="BG529"/>
          <cell r="BH529"/>
          <cell r="BI529"/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/>
          <cell r="BV529"/>
          <cell r="BW529"/>
          <cell r="BX529"/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/>
          <cell r="BG530"/>
          <cell r="BH530"/>
          <cell r="BI530"/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/>
          <cell r="BV530"/>
          <cell r="BW530"/>
          <cell r="BX530"/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/>
          <cell r="BG531"/>
          <cell r="BH531"/>
          <cell r="BI531"/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/>
          <cell r="BV531"/>
          <cell r="BW531"/>
          <cell r="BX531"/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/>
          <cell r="BG532"/>
          <cell r="BH532"/>
          <cell r="BI532"/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/>
          <cell r="BV532"/>
          <cell r="BW532"/>
          <cell r="BX532"/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/>
          <cell r="BG533"/>
          <cell r="BH533"/>
          <cell r="BI533"/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/>
          <cell r="BV533"/>
          <cell r="BW533"/>
          <cell r="BX533"/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3.6666666666666665</v>
          </cell>
          <cell r="X534">
            <v>3.6666666666666665</v>
          </cell>
          <cell r="Y534">
            <v>0</v>
          </cell>
          <cell r="Z534">
            <v>0</v>
          </cell>
          <cell r="AA534">
            <v>0</v>
          </cell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12.666666666666666</v>
          </cell>
          <cell r="AM534">
            <v>12.666666666666666</v>
          </cell>
          <cell r="AN534">
            <v>1</v>
          </cell>
          <cell r="AO534">
            <v>0</v>
          </cell>
          <cell r="AP534">
            <v>0</v>
          </cell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1</v>
          </cell>
          <cell r="BA534">
            <v>0.66666666666666663</v>
          </cell>
          <cell r="BB534">
            <v>1.6666666666666665</v>
          </cell>
          <cell r="BC534">
            <v>0</v>
          </cell>
          <cell r="BD534">
            <v>0</v>
          </cell>
          <cell r="BE534">
            <v>0</v>
          </cell>
          <cell r="BF534"/>
          <cell r="BG534"/>
          <cell r="BH534"/>
          <cell r="BI534"/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/>
          <cell r="BV534"/>
          <cell r="BW534"/>
          <cell r="BX534"/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1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17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/>
          <cell r="BG535"/>
          <cell r="BH535"/>
          <cell r="BI535"/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/>
          <cell r="BV535"/>
          <cell r="BW535"/>
          <cell r="BX535"/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/>
          <cell r="BG536"/>
          <cell r="BH536"/>
          <cell r="BI536"/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/>
          <cell r="BV536"/>
          <cell r="BW536"/>
          <cell r="BX536"/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0</v>
          </cell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16.333333333333332</v>
          </cell>
          <cell r="X537">
            <v>16.333333333333332</v>
          </cell>
          <cell r="Y537">
            <v>13</v>
          </cell>
          <cell r="Z537">
            <v>10</v>
          </cell>
          <cell r="AA537">
            <v>1</v>
          </cell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24</v>
          </cell>
          <cell r="AL537">
            <v>34.666666666666664</v>
          </cell>
          <cell r="AM537">
            <v>59.666666666666664</v>
          </cell>
          <cell r="AN537">
            <v>0</v>
          </cell>
          <cell r="AO537">
            <v>0</v>
          </cell>
          <cell r="AP537">
            <v>0</v>
          </cell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0.66666666666666663</v>
          </cell>
          <cell r="BB537">
            <v>0.66666666666666663</v>
          </cell>
          <cell r="BC537">
            <v>0</v>
          </cell>
          <cell r="BD537">
            <v>0</v>
          </cell>
          <cell r="BE537">
            <v>0</v>
          </cell>
          <cell r="BF537"/>
          <cell r="BG537"/>
          <cell r="BH537"/>
          <cell r="BI537"/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/>
          <cell r="BV537"/>
          <cell r="BW537"/>
          <cell r="BX537"/>
          <cell r="BY537"/>
          <cell r="BZ537"/>
          <cell r="CA537"/>
          <cell r="CB537"/>
          <cell r="CC537"/>
          <cell r="CD537">
            <v>0</v>
          </cell>
          <cell r="CE537">
            <v>1.3333333333333333</v>
          </cell>
          <cell r="CF537">
            <v>1.3333333333333333</v>
          </cell>
          <cell r="CG537">
            <v>13</v>
          </cell>
          <cell r="CH537">
            <v>10</v>
          </cell>
          <cell r="CI537">
            <v>1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53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/>
          <cell r="BG538"/>
          <cell r="BH538"/>
          <cell r="BI538"/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/>
          <cell r="BV538"/>
          <cell r="BW538"/>
          <cell r="BX538"/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/>
          <cell r="BG539"/>
          <cell r="BH539"/>
          <cell r="BI539"/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/>
          <cell r="BV539"/>
          <cell r="BW539"/>
          <cell r="BX539"/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/>
          <cell r="BG540"/>
          <cell r="BH540"/>
          <cell r="BI540"/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/>
          <cell r="BV540"/>
          <cell r="BW540"/>
          <cell r="BX540"/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/>
          <cell r="BG541"/>
          <cell r="BH541"/>
          <cell r="BI541"/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/>
          <cell r="BV541"/>
          <cell r="BW541"/>
          <cell r="BX541"/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/>
          <cell r="BG542"/>
          <cell r="BH542"/>
          <cell r="BI542"/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/>
          <cell r="BV542"/>
          <cell r="BW542"/>
          <cell r="BX542"/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/>
          <cell r="BG543"/>
          <cell r="BH543"/>
          <cell r="BI543"/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/>
          <cell r="BV543"/>
          <cell r="BW543"/>
          <cell r="BX543"/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/>
          <cell r="BG544"/>
          <cell r="BH544"/>
          <cell r="BI544"/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/>
          <cell r="BV544"/>
          <cell r="BW544"/>
          <cell r="BX544"/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/>
          <cell r="BG545"/>
          <cell r="BH545"/>
          <cell r="BI545"/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/>
          <cell r="BV545"/>
          <cell r="BW545"/>
          <cell r="BX545"/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/>
          <cell r="BG546"/>
          <cell r="BH546"/>
          <cell r="BI546"/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/>
          <cell r="BV546"/>
          <cell r="BW546"/>
          <cell r="BX546"/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/>
          <cell r="BG547"/>
          <cell r="BH547"/>
          <cell r="BI547"/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/>
          <cell r="BV547"/>
          <cell r="BW547"/>
          <cell r="BX547"/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/>
          <cell r="BG548"/>
          <cell r="BH548"/>
          <cell r="BI548"/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/>
          <cell r="BV548"/>
          <cell r="BW548"/>
          <cell r="BX548"/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/>
          <cell r="BG549"/>
          <cell r="BH549"/>
          <cell r="BI549"/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/>
          <cell r="BV549"/>
          <cell r="BW549"/>
          <cell r="BX549"/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/>
          <cell r="BG550"/>
          <cell r="BH550"/>
          <cell r="BI550"/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/>
          <cell r="BV550"/>
          <cell r="BW550"/>
          <cell r="BX550"/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/>
          <cell r="BG551"/>
          <cell r="BH551"/>
          <cell r="BI551"/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/>
          <cell r="BV551"/>
          <cell r="BW551"/>
          <cell r="BX551"/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6.666666666666667</v>
          </cell>
          <cell r="X552">
            <v>6.666666666666667</v>
          </cell>
          <cell r="Y552">
            <v>2</v>
          </cell>
          <cell r="Z552">
            <v>2</v>
          </cell>
          <cell r="AA552">
            <v>0</v>
          </cell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4</v>
          </cell>
          <cell r="AL552">
            <v>25</v>
          </cell>
          <cell r="AM552">
            <v>29</v>
          </cell>
          <cell r="AN552">
            <v>0</v>
          </cell>
          <cell r="AO552">
            <v>0</v>
          </cell>
          <cell r="AP552">
            <v>0</v>
          </cell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0.33333333333333331</v>
          </cell>
          <cell r="BB552">
            <v>0.33333333333333331</v>
          </cell>
          <cell r="BC552">
            <v>0</v>
          </cell>
          <cell r="BD552">
            <v>0</v>
          </cell>
          <cell r="BE552">
            <v>0</v>
          </cell>
          <cell r="BF552"/>
          <cell r="BG552"/>
          <cell r="BH552"/>
          <cell r="BI552"/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/>
          <cell r="BV552"/>
          <cell r="BW552"/>
          <cell r="BX552"/>
          <cell r="BY552"/>
          <cell r="BZ552"/>
          <cell r="CA552"/>
          <cell r="CB552"/>
          <cell r="CC552"/>
          <cell r="CD552">
            <v>0</v>
          </cell>
          <cell r="CE552">
            <v>0.33333333333333331</v>
          </cell>
          <cell r="CF552">
            <v>0.33333333333333331</v>
          </cell>
          <cell r="CG552">
            <v>2</v>
          </cell>
          <cell r="CH552">
            <v>2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32.333333333333336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1</v>
          </cell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1</v>
          </cell>
          <cell r="W553">
            <v>0.33333333333333331</v>
          </cell>
          <cell r="X553">
            <v>2.3333333333333335</v>
          </cell>
          <cell r="Y553">
            <v>0</v>
          </cell>
          <cell r="Z553">
            <v>1</v>
          </cell>
          <cell r="AA553">
            <v>3</v>
          </cell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4</v>
          </cell>
          <cell r="AL553">
            <v>27.333333333333332</v>
          </cell>
          <cell r="AM553">
            <v>34.333333333333329</v>
          </cell>
          <cell r="AN553">
            <v>0</v>
          </cell>
          <cell r="AO553">
            <v>0</v>
          </cell>
          <cell r="AP553">
            <v>0</v>
          </cell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0.33333333333333331</v>
          </cell>
          <cell r="BB553">
            <v>0.33333333333333331</v>
          </cell>
          <cell r="BC553">
            <v>0</v>
          </cell>
          <cell r="BD553">
            <v>0</v>
          </cell>
          <cell r="BE553">
            <v>0</v>
          </cell>
          <cell r="BF553"/>
          <cell r="BG553"/>
          <cell r="BH553"/>
          <cell r="BI553"/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/>
          <cell r="BV553"/>
          <cell r="BW553"/>
          <cell r="BX553"/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4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27.999999999999996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40.333333333333336</v>
          </cell>
          <cell r="X554">
            <v>40.333333333333336</v>
          </cell>
          <cell r="Y554">
            <v>0</v>
          </cell>
          <cell r="Z554">
            <v>0</v>
          </cell>
          <cell r="AA554">
            <v>0</v>
          </cell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26.333333333333332</v>
          </cell>
          <cell r="AM554">
            <v>26.333333333333332</v>
          </cell>
          <cell r="AN554">
            <v>0</v>
          </cell>
          <cell r="AO554">
            <v>0</v>
          </cell>
          <cell r="AP554">
            <v>0</v>
          </cell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0.66666666666666663</v>
          </cell>
          <cell r="BB554">
            <v>0.66666666666666663</v>
          </cell>
          <cell r="BC554">
            <v>0</v>
          </cell>
          <cell r="BD554">
            <v>0</v>
          </cell>
          <cell r="BE554">
            <v>0</v>
          </cell>
          <cell r="BF554"/>
          <cell r="BG554"/>
          <cell r="BH554"/>
          <cell r="BI554"/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/>
          <cell r="BV554"/>
          <cell r="BW554"/>
          <cell r="BX554"/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67.333333333333343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0</v>
          </cell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3</v>
          </cell>
          <cell r="W555">
            <v>16</v>
          </cell>
          <cell r="X555">
            <v>19</v>
          </cell>
          <cell r="Y555">
            <v>0</v>
          </cell>
          <cell r="Z555">
            <v>0</v>
          </cell>
          <cell r="AA555">
            <v>0</v>
          </cell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42.666666666666664</v>
          </cell>
          <cell r="AM555">
            <v>42.666666666666664</v>
          </cell>
          <cell r="AN555">
            <v>0</v>
          </cell>
          <cell r="AO555">
            <v>0</v>
          </cell>
          <cell r="AP555">
            <v>0</v>
          </cell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/>
          <cell r="BG555"/>
          <cell r="BH555"/>
          <cell r="BI555"/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/>
          <cell r="BV555"/>
          <cell r="BW555"/>
          <cell r="BX555"/>
          <cell r="BY555"/>
          <cell r="BZ555"/>
          <cell r="CA555"/>
          <cell r="CB555"/>
          <cell r="CC555"/>
          <cell r="CD555">
            <v>0</v>
          </cell>
          <cell r="CE555">
            <v>0.33333333333333331</v>
          </cell>
          <cell r="CF555">
            <v>0.33333333333333331</v>
          </cell>
          <cell r="CG555">
            <v>2</v>
          </cell>
          <cell r="CH555">
            <v>1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59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/>
          <cell r="BG556"/>
          <cell r="BH556"/>
          <cell r="BI556"/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/>
          <cell r="BV556"/>
          <cell r="BW556"/>
          <cell r="BX556"/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1.6666666666666667</v>
          </cell>
          <cell r="X557">
            <v>1.6666666666666667</v>
          </cell>
          <cell r="Y557">
            <v>3</v>
          </cell>
          <cell r="Z557">
            <v>7</v>
          </cell>
          <cell r="AA557">
            <v>2</v>
          </cell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12</v>
          </cell>
          <cell r="AL557">
            <v>20.333333333333332</v>
          </cell>
          <cell r="AM557">
            <v>34.333333333333329</v>
          </cell>
          <cell r="AN557">
            <v>0</v>
          </cell>
          <cell r="AO557">
            <v>0</v>
          </cell>
          <cell r="AP557">
            <v>0</v>
          </cell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/>
          <cell r="BG557"/>
          <cell r="BH557"/>
          <cell r="BI557"/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/>
          <cell r="BV557"/>
          <cell r="BW557"/>
          <cell r="BX557"/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22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/>
          <cell r="BG558"/>
          <cell r="BH558"/>
          <cell r="BI558"/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/>
          <cell r="BV558"/>
          <cell r="BW558"/>
          <cell r="BX558"/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/>
          <cell r="BG559"/>
          <cell r="BH559"/>
          <cell r="BI559"/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/>
          <cell r="BV559"/>
          <cell r="BW559"/>
          <cell r="BX559"/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/>
          <cell r="BG560"/>
          <cell r="BH560"/>
          <cell r="BI560"/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/>
          <cell r="BV560"/>
          <cell r="BW560"/>
          <cell r="BX560"/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/>
          <cell r="BG561"/>
          <cell r="BH561"/>
          <cell r="BI561"/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/>
          <cell r="BV561"/>
          <cell r="BW561"/>
          <cell r="BX561"/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/>
          <cell r="BG562"/>
          <cell r="BH562"/>
          <cell r="BI562"/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/>
          <cell r="BV562"/>
          <cell r="BW562"/>
          <cell r="BX562"/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/>
          <cell r="BG563"/>
          <cell r="BH563"/>
          <cell r="BI563"/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/>
          <cell r="BV563"/>
          <cell r="BW563"/>
          <cell r="BX563"/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/>
          <cell r="BG564"/>
          <cell r="BH564"/>
          <cell r="BI564"/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/>
          <cell r="BV564"/>
          <cell r="BW564"/>
          <cell r="BX564"/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/>
          <cell r="BG565"/>
          <cell r="BH565"/>
          <cell r="BI565"/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/>
          <cell r="BV565"/>
          <cell r="BW565"/>
          <cell r="BX565"/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/>
          <cell r="BG566"/>
          <cell r="BH566"/>
          <cell r="BI566"/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/>
          <cell r="BV566"/>
          <cell r="BW566"/>
          <cell r="BX566"/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/>
          <cell r="BG567"/>
          <cell r="BH567"/>
          <cell r="BI567"/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/>
          <cell r="BV567"/>
          <cell r="BW567"/>
          <cell r="BX567"/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/>
          <cell r="BG568"/>
          <cell r="BH568"/>
          <cell r="BI568"/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/>
          <cell r="BV568"/>
          <cell r="BW568"/>
          <cell r="BX568"/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/>
          <cell r="BG569"/>
          <cell r="BH569"/>
          <cell r="BI569"/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/>
          <cell r="BV569"/>
          <cell r="BW569"/>
          <cell r="BX569"/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/>
          <cell r="BG570"/>
          <cell r="BH570"/>
          <cell r="BI570"/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/>
          <cell r="BV570"/>
          <cell r="BW570"/>
          <cell r="BX570"/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/>
          <cell r="BG571"/>
          <cell r="BH571"/>
          <cell r="BI571"/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/>
          <cell r="BV571"/>
          <cell r="BW571"/>
          <cell r="BX571"/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0</v>
          </cell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1</v>
          </cell>
          <cell r="W572">
            <v>11.666666666666666</v>
          </cell>
          <cell r="X572">
            <v>12.666666666666666</v>
          </cell>
          <cell r="Y572">
            <v>7</v>
          </cell>
          <cell r="Z572">
            <v>10</v>
          </cell>
          <cell r="AA572">
            <v>0</v>
          </cell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17</v>
          </cell>
          <cell r="AL572">
            <v>20.333333333333332</v>
          </cell>
          <cell r="AM572">
            <v>37.333333333333329</v>
          </cell>
          <cell r="AN572">
            <v>0</v>
          </cell>
          <cell r="AO572">
            <v>0</v>
          </cell>
          <cell r="AP572">
            <v>0</v>
          </cell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/>
          <cell r="BG572"/>
          <cell r="BH572"/>
          <cell r="BI572"/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/>
          <cell r="BV572"/>
          <cell r="BW572"/>
          <cell r="BX572"/>
          <cell r="BY572"/>
          <cell r="BZ572"/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32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0</v>
          </cell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7</v>
          </cell>
          <cell r="W573">
            <v>32.666666666666664</v>
          </cell>
          <cell r="X573">
            <v>39.666666666666664</v>
          </cell>
          <cell r="Y573">
            <v>2</v>
          </cell>
          <cell r="Z573">
            <v>4</v>
          </cell>
          <cell r="AA573">
            <v>5</v>
          </cell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11</v>
          </cell>
          <cell r="AL573">
            <v>25.333333333333332</v>
          </cell>
          <cell r="AM573">
            <v>41.333333333333329</v>
          </cell>
          <cell r="AN573">
            <v>0</v>
          </cell>
          <cell r="AO573">
            <v>0</v>
          </cell>
          <cell r="AP573">
            <v>0</v>
          </cell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2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/>
          <cell r="BG573"/>
          <cell r="BH573"/>
          <cell r="BI573"/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/>
          <cell r="BV573"/>
          <cell r="BW573"/>
          <cell r="BX573"/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5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60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/>
          <cell r="BG574"/>
          <cell r="BH574"/>
          <cell r="BI574"/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/>
          <cell r="BV574"/>
          <cell r="BW574"/>
          <cell r="BX574"/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5.666666666666667</v>
          </cell>
          <cell r="X575">
            <v>5.666666666666667</v>
          </cell>
          <cell r="Y575">
            <v>0</v>
          </cell>
          <cell r="Z575">
            <v>0</v>
          </cell>
          <cell r="AA575">
            <v>0</v>
          </cell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6</v>
          </cell>
          <cell r="AM575">
            <v>6</v>
          </cell>
          <cell r="AN575">
            <v>0</v>
          </cell>
          <cell r="AO575">
            <v>0</v>
          </cell>
          <cell r="AP575">
            <v>0</v>
          </cell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/>
          <cell r="BG575"/>
          <cell r="BH575"/>
          <cell r="BI575"/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/>
          <cell r="BV575"/>
          <cell r="BW575"/>
          <cell r="BX575"/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11.666666666666668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/>
          <cell r="BG576"/>
          <cell r="BH576"/>
          <cell r="BI576"/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/>
          <cell r="BV576"/>
          <cell r="BW576"/>
          <cell r="BX576"/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/>
          <cell r="BG577"/>
          <cell r="BH577"/>
          <cell r="BI577"/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/>
          <cell r="BV577"/>
          <cell r="BW577"/>
          <cell r="BX577"/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/>
          <cell r="BG578"/>
          <cell r="BH578"/>
          <cell r="BI578"/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/>
          <cell r="BV578"/>
          <cell r="BW578"/>
          <cell r="BX578"/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/>
          <cell r="BG579"/>
          <cell r="BH579"/>
          <cell r="BI579"/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/>
          <cell r="BV579"/>
          <cell r="BW579"/>
          <cell r="BX579"/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/>
          <cell r="BG580"/>
          <cell r="BH580"/>
          <cell r="BI580"/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/>
          <cell r="BV580"/>
          <cell r="BW580"/>
          <cell r="BX580"/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/>
          <cell r="BG581"/>
          <cell r="BH581"/>
          <cell r="BI581"/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/>
          <cell r="BV581"/>
          <cell r="BW581"/>
          <cell r="BX581"/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/>
          <cell r="BG582"/>
          <cell r="BH582"/>
          <cell r="BI582"/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/>
          <cell r="BV582"/>
          <cell r="BW582"/>
          <cell r="BX582"/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/>
          <cell r="BG583"/>
          <cell r="BH583"/>
          <cell r="BI583"/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/>
          <cell r="BV583"/>
          <cell r="BW583"/>
          <cell r="BX583"/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/>
          <cell r="BG584"/>
          <cell r="BH584"/>
          <cell r="BI584"/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/>
          <cell r="BV584"/>
          <cell r="BW584"/>
          <cell r="BX584"/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/>
          <cell r="BG585"/>
          <cell r="BH585"/>
          <cell r="BI585"/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/>
          <cell r="BV585"/>
          <cell r="BW585"/>
          <cell r="BX585"/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/>
          <cell r="BG586"/>
          <cell r="BH586"/>
          <cell r="BI586"/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/>
          <cell r="BV586"/>
          <cell r="BW586"/>
          <cell r="BX586"/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/>
          <cell r="BG587"/>
          <cell r="BH587"/>
          <cell r="BI587"/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/>
          <cell r="BV587"/>
          <cell r="BW587"/>
          <cell r="BX587"/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/>
          <cell r="BG588"/>
          <cell r="BH588"/>
          <cell r="BI588"/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/>
          <cell r="BV588"/>
          <cell r="BW588"/>
          <cell r="BX588"/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/>
          <cell r="BG589"/>
          <cell r="BH589"/>
          <cell r="BI589"/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/>
          <cell r="BV589"/>
          <cell r="BW589"/>
          <cell r="BX589"/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/>
          <cell r="BG590"/>
          <cell r="BH590"/>
          <cell r="BI590"/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/>
          <cell r="BV590"/>
          <cell r="BW590"/>
          <cell r="BX590"/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/>
          <cell r="BG591"/>
          <cell r="BH591"/>
          <cell r="BI591"/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/>
          <cell r="BV591"/>
          <cell r="BW591"/>
          <cell r="BX591"/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0.66666666666666663</v>
          </cell>
          <cell r="X592">
            <v>0.66666666666666663</v>
          </cell>
          <cell r="Y592">
            <v>0</v>
          </cell>
          <cell r="Z592">
            <v>0</v>
          </cell>
          <cell r="AA592">
            <v>0</v>
          </cell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/>
          <cell r="BG592"/>
          <cell r="BH592"/>
          <cell r="BI592"/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/>
          <cell r="BV592"/>
          <cell r="BW592"/>
          <cell r="BX592"/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0.66666666666666663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/>
          <cell r="BG593"/>
          <cell r="BH593"/>
          <cell r="BI593"/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/>
          <cell r="BV593"/>
          <cell r="BW593"/>
          <cell r="BX593"/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6</v>
          </cell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14</v>
          </cell>
          <cell r="W594">
            <v>184.33333333333334</v>
          </cell>
          <cell r="X594">
            <v>204.33333333333334</v>
          </cell>
          <cell r="Y594">
            <v>13</v>
          </cell>
          <cell r="Z594">
            <v>13</v>
          </cell>
          <cell r="AA594">
            <v>8</v>
          </cell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34</v>
          </cell>
          <cell r="AL594">
            <v>64</v>
          </cell>
          <cell r="AM594">
            <v>106</v>
          </cell>
          <cell r="AN594">
            <v>0</v>
          </cell>
          <cell r="AO594">
            <v>0</v>
          </cell>
          <cell r="AP594">
            <v>0</v>
          </cell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1.3333333333333333</v>
          </cell>
          <cell r="BB594">
            <v>1.3333333333333333</v>
          </cell>
          <cell r="BC594">
            <v>0</v>
          </cell>
          <cell r="BD594">
            <v>0</v>
          </cell>
          <cell r="BE594">
            <v>0</v>
          </cell>
          <cell r="BF594"/>
          <cell r="BG594"/>
          <cell r="BH594"/>
          <cell r="BI594"/>
          <cell r="BJ594"/>
          <cell r="BK594"/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/>
          <cell r="BV594"/>
          <cell r="BW594"/>
          <cell r="BX594"/>
          <cell r="BY594"/>
          <cell r="BZ594"/>
          <cell r="CA594"/>
          <cell r="CB594"/>
          <cell r="CC594"/>
          <cell r="CD594">
            <v>2</v>
          </cell>
          <cell r="CE594">
            <v>4</v>
          </cell>
          <cell r="CF594">
            <v>6</v>
          </cell>
          <cell r="CG594">
            <v>14</v>
          </cell>
          <cell r="CH594">
            <v>22</v>
          </cell>
          <cell r="CI594">
            <v>14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253.66666666666669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/>
          <cell r="BG595"/>
          <cell r="BH595"/>
          <cell r="BI595"/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/>
          <cell r="BV595"/>
          <cell r="BW595"/>
          <cell r="BX595"/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1</v>
          </cell>
          <cell r="L596">
            <v>0</v>
          </cell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1</v>
          </cell>
          <cell r="W596">
            <v>12.666666666666666</v>
          </cell>
          <cell r="X596">
            <v>13.666666666666666</v>
          </cell>
          <cell r="Y596">
            <v>2</v>
          </cell>
          <cell r="Z596">
            <v>1</v>
          </cell>
          <cell r="AA596">
            <v>0</v>
          </cell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3</v>
          </cell>
          <cell r="AL596">
            <v>20.666666666666668</v>
          </cell>
          <cell r="AM596">
            <v>23.666666666666668</v>
          </cell>
          <cell r="AN596">
            <v>0</v>
          </cell>
          <cell r="AO596">
            <v>0</v>
          </cell>
          <cell r="AP596">
            <v>0</v>
          </cell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/>
          <cell r="BG596"/>
          <cell r="BH596"/>
          <cell r="BI596"/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/>
          <cell r="BV596"/>
          <cell r="BW596"/>
          <cell r="BX596"/>
          <cell r="BY596"/>
          <cell r="BZ596"/>
          <cell r="CA596"/>
          <cell r="CB596"/>
          <cell r="CC596"/>
          <cell r="CD596">
            <v>0</v>
          </cell>
          <cell r="CE596">
            <v>0.66666666666666663</v>
          </cell>
          <cell r="CF596">
            <v>0.66666666666666663</v>
          </cell>
          <cell r="CG596">
            <v>2</v>
          </cell>
          <cell r="CH596">
            <v>2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34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/>
          <cell r="BG597"/>
          <cell r="BH597"/>
          <cell r="BI597"/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/>
          <cell r="BV597"/>
          <cell r="BW597"/>
          <cell r="BX597"/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/>
          <cell r="BG598"/>
          <cell r="BH598"/>
          <cell r="BI598"/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/>
          <cell r="BV598"/>
          <cell r="BW598"/>
          <cell r="BX598"/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/>
          <cell r="BG599"/>
          <cell r="BH599"/>
          <cell r="BI599"/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/>
          <cell r="BV599"/>
          <cell r="BW599"/>
          <cell r="BX599"/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5</v>
          </cell>
          <cell r="X600">
            <v>5</v>
          </cell>
          <cell r="Y600">
            <v>4</v>
          </cell>
          <cell r="Z600">
            <v>5</v>
          </cell>
          <cell r="AA600">
            <v>0</v>
          </cell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9</v>
          </cell>
          <cell r="AL600">
            <v>52.666666666666664</v>
          </cell>
          <cell r="AM600">
            <v>61.666666666666664</v>
          </cell>
          <cell r="AN600">
            <v>0</v>
          </cell>
          <cell r="AO600">
            <v>0</v>
          </cell>
          <cell r="AP600">
            <v>0</v>
          </cell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0.66666666666666663</v>
          </cell>
          <cell r="BB600">
            <v>0.66666666666666663</v>
          </cell>
          <cell r="BC600">
            <v>0</v>
          </cell>
          <cell r="BD600">
            <v>0</v>
          </cell>
          <cell r="BE600">
            <v>0</v>
          </cell>
          <cell r="BF600"/>
          <cell r="BG600"/>
          <cell r="BH600"/>
          <cell r="BI600"/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/>
          <cell r="BV600"/>
          <cell r="BW600"/>
          <cell r="BX600"/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58.333333333333329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2</v>
          </cell>
          <cell r="W601">
            <v>11</v>
          </cell>
          <cell r="X601">
            <v>14</v>
          </cell>
          <cell r="Y601">
            <v>0</v>
          </cell>
          <cell r="Z601">
            <v>1</v>
          </cell>
          <cell r="AA601">
            <v>1</v>
          </cell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2</v>
          </cell>
          <cell r="AL601">
            <v>7</v>
          </cell>
          <cell r="AM601">
            <v>10</v>
          </cell>
          <cell r="AN601">
            <v>0</v>
          </cell>
          <cell r="AO601">
            <v>0</v>
          </cell>
          <cell r="AP601">
            <v>0</v>
          </cell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/>
          <cell r="BG601"/>
          <cell r="BH601"/>
          <cell r="BI601"/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>
            <v>0</v>
          </cell>
          <cell r="BU601"/>
          <cell r="BV601"/>
          <cell r="BW601"/>
          <cell r="BX601"/>
          <cell r="BY601"/>
          <cell r="BZ601"/>
          <cell r="CA601"/>
          <cell r="CB601"/>
          <cell r="CC601"/>
          <cell r="CD601">
            <v>1</v>
          </cell>
          <cell r="CE601">
            <v>0.33333333333333331</v>
          </cell>
          <cell r="CF601">
            <v>1.3333333333333333</v>
          </cell>
          <cell r="CG601">
            <v>1</v>
          </cell>
          <cell r="CH601">
            <v>2</v>
          </cell>
          <cell r="CI601">
            <v>2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18.333333333333332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/>
          <cell r="BG602"/>
          <cell r="BH602"/>
          <cell r="BI602"/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/>
          <cell r="BV602"/>
          <cell r="BW602"/>
          <cell r="BX602"/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0</v>
          </cell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6</v>
          </cell>
          <cell r="X603">
            <v>6</v>
          </cell>
          <cell r="Y603">
            <v>14</v>
          </cell>
          <cell r="Z603">
            <v>7</v>
          </cell>
          <cell r="AA603">
            <v>0</v>
          </cell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21</v>
          </cell>
          <cell r="AL603">
            <v>21.666666666666668</v>
          </cell>
          <cell r="AM603">
            <v>42.666666666666671</v>
          </cell>
          <cell r="AN603">
            <v>0</v>
          </cell>
          <cell r="AO603">
            <v>0</v>
          </cell>
          <cell r="AP603">
            <v>0</v>
          </cell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0.33333333333333331</v>
          </cell>
          <cell r="BB603">
            <v>0.33333333333333331</v>
          </cell>
          <cell r="BC603">
            <v>0</v>
          </cell>
          <cell r="BD603">
            <v>0</v>
          </cell>
          <cell r="BE603">
            <v>0</v>
          </cell>
          <cell r="BF603"/>
          <cell r="BG603"/>
          <cell r="BH603"/>
          <cell r="BI603"/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/>
          <cell r="BV603"/>
          <cell r="BW603"/>
          <cell r="BX603"/>
          <cell r="BY603"/>
          <cell r="BZ603"/>
          <cell r="CA603"/>
          <cell r="CB603"/>
          <cell r="CC603"/>
          <cell r="CD603">
            <v>0</v>
          </cell>
          <cell r="CE603">
            <v>0.33333333333333331</v>
          </cell>
          <cell r="CF603">
            <v>0.33333333333333331</v>
          </cell>
          <cell r="CG603">
            <v>14</v>
          </cell>
          <cell r="CH603">
            <v>7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28.333333333333332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/>
          <cell r="BG604"/>
          <cell r="BH604"/>
          <cell r="BI604"/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/>
          <cell r="BV604"/>
          <cell r="BW604"/>
          <cell r="BX604"/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/>
          <cell r="BG605"/>
          <cell r="BH605"/>
          <cell r="BI605"/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/>
          <cell r="BV605"/>
          <cell r="BW605"/>
          <cell r="BX605"/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/>
          <cell r="BG606"/>
          <cell r="BH606"/>
          <cell r="BI606"/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/>
          <cell r="BV606"/>
          <cell r="BW606"/>
          <cell r="BX606"/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0</v>
          </cell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6.333333333333333</v>
          </cell>
          <cell r="X607">
            <v>6.333333333333333</v>
          </cell>
          <cell r="Y607">
            <v>4</v>
          </cell>
          <cell r="Z607">
            <v>1</v>
          </cell>
          <cell r="AA607">
            <v>0</v>
          </cell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5</v>
          </cell>
          <cell r="AL607">
            <v>16.333333333333332</v>
          </cell>
          <cell r="AM607">
            <v>21.333333333333332</v>
          </cell>
          <cell r="AN607">
            <v>0</v>
          </cell>
          <cell r="AO607">
            <v>0</v>
          </cell>
          <cell r="AP607">
            <v>0</v>
          </cell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/>
          <cell r="BG607"/>
          <cell r="BH607"/>
          <cell r="BI607"/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/>
          <cell r="BV607"/>
          <cell r="BW607"/>
          <cell r="BX607"/>
          <cell r="BY607"/>
          <cell r="BZ607"/>
          <cell r="CA607"/>
          <cell r="CB607"/>
          <cell r="CC607"/>
          <cell r="CD607">
            <v>0</v>
          </cell>
          <cell r="CE607">
            <v>0.33333333333333331</v>
          </cell>
          <cell r="CF607">
            <v>0.33333333333333331</v>
          </cell>
          <cell r="CG607">
            <v>4</v>
          </cell>
          <cell r="CH607">
            <v>1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22.999999999999996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2</v>
          </cell>
          <cell r="L608">
            <v>0</v>
          </cell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2</v>
          </cell>
          <cell r="W608">
            <v>67</v>
          </cell>
          <cell r="X608">
            <v>69</v>
          </cell>
          <cell r="Y608">
            <v>2</v>
          </cell>
          <cell r="Z608">
            <v>0</v>
          </cell>
          <cell r="AA608">
            <v>0</v>
          </cell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2</v>
          </cell>
          <cell r="AL608">
            <v>2.3333333333333335</v>
          </cell>
          <cell r="AM608">
            <v>4.3333333333333339</v>
          </cell>
          <cell r="AN608">
            <v>0</v>
          </cell>
          <cell r="AO608">
            <v>0</v>
          </cell>
          <cell r="AP608">
            <v>0</v>
          </cell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0.66666666666666663</v>
          </cell>
          <cell r="BB608">
            <v>0.66666666666666663</v>
          </cell>
          <cell r="BC608">
            <v>0</v>
          </cell>
          <cell r="BD608">
            <v>0</v>
          </cell>
          <cell r="BE608">
            <v>0</v>
          </cell>
          <cell r="BF608"/>
          <cell r="BG608"/>
          <cell r="BH608"/>
          <cell r="BI608"/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/>
          <cell r="BV608"/>
          <cell r="BW608"/>
          <cell r="BX608"/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2</v>
          </cell>
          <cell r="CH608">
            <v>2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70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/>
          <cell r="BG609"/>
          <cell r="BH609"/>
          <cell r="BI609"/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/>
          <cell r="BV609"/>
          <cell r="BW609"/>
          <cell r="BX609"/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0</v>
          </cell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19</v>
          </cell>
          <cell r="W610">
            <v>113.66666666666667</v>
          </cell>
          <cell r="X610">
            <v>132.66666666666669</v>
          </cell>
          <cell r="Y610">
            <v>0</v>
          </cell>
          <cell r="Z610">
            <v>0</v>
          </cell>
          <cell r="AA610">
            <v>0</v>
          </cell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0.33333333333333331</v>
          </cell>
          <cell r="AM610">
            <v>0.33333333333333331</v>
          </cell>
          <cell r="AN610">
            <v>0</v>
          </cell>
          <cell r="AO610">
            <v>0</v>
          </cell>
          <cell r="AP610">
            <v>0</v>
          </cell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/>
          <cell r="BG610"/>
          <cell r="BH610"/>
          <cell r="BI610"/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/>
          <cell r="BV610"/>
          <cell r="BW610"/>
          <cell r="BX610"/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114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/>
          <cell r="BG611"/>
          <cell r="BH611"/>
          <cell r="BI611"/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/>
          <cell r="BV611"/>
          <cell r="BW611"/>
          <cell r="BX611"/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0</v>
          </cell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19</v>
          </cell>
          <cell r="W612">
            <v>28.333333333333332</v>
          </cell>
          <cell r="X612">
            <v>47.333333333333329</v>
          </cell>
          <cell r="Y612">
            <v>5</v>
          </cell>
          <cell r="Z612">
            <v>1</v>
          </cell>
          <cell r="AA612">
            <v>0</v>
          </cell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6</v>
          </cell>
          <cell r="AL612">
            <v>11.666666666666666</v>
          </cell>
          <cell r="AM612">
            <v>17.666666666666664</v>
          </cell>
          <cell r="AN612">
            <v>0</v>
          </cell>
          <cell r="AO612">
            <v>0</v>
          </cell>
          <cell r="AP612">
            <v>0</v>
          </cell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0.66666666666666663</v>
          </cell>
          <cell r="BB612">
            <v>0.66666666666666663</v>
          </cell>
          <cell r="BC612">
            <v>0</v>
          </cell>
          <cell r="BD612">
            <v>0</v>
          </cell>
          <cell r="BE612">
            <v>0</v>
          </cell>
          <cell r="BF612"/>
          <cell r="BG612"/>
          <cell r="BH612"/>
          <cell r="BI612"/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/>
          <cell r="BV612"/>
          <cell r="BW612"/>
          <cell r="BX612"/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40.666666666666664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0</v>
          </cell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12</v>
          </cell>
          <cell r="W613">
            <v>22.333333333333332</v>
          </cell>
          <cell r="X613">
            <v>34.333333333333329</v>
          </cell>
          <cell r="Y613">
            <v>0</v>
          </cell>
          <cell r="Z613">
            <v>0</v>
          </cell>
          <cell r="AA613">
            <v>0</v>
          </cell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21</v>
          </cell>
          <cell r="AM613">
            <v>21</v>
          </cell>
          <cell r="AN613">
            <v>1</v>
          </cell>
          <cell r="AO613">
            <v>1</v>
          </cell>
          <cell r="AP613">
            <v>0</v>
          </cell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2</v>
          </cell>
          <cell r="BA613">
            <v>0.33333333333333331</v>
          </cell>
          <cell r="BB613">
            <v>2.3333333333333335</v>
          </cell>
          <cell r="BC613">
            <v>0</v>
          </cell>
          <cell r="BD613">
            <v>0</v>
          </cell>
          <cell r="BE613">
            <v>0</v>
          </cell>
          <cell r="BF613"/>
          <cell r="BG613"/>
          <cell r="BH613"/>
          <cell r="BI613"/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/>
          <cell r="BV613"/>
          <cell r="BW613"/>
          <cell r="BX613"/>
          <cell r="BY613"/>
          <cell r="BZ613"/>
          <cell r="CA613"/>
          <cell r="CB613"/>
          <cell r="CC613"/>
          <cell r="CD613">
            <v>0</v>
          </cell>
          <cell r="CE613">
            <v>0</v>
          </cell>
          <cell r="CF613">
            <v>0</v>
          </cell>
          <cell r="CG613">
            <v>12</v>
          </cell>
          <cell r="CH613">
            <v>2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43.666666666666664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2</v>
          </cell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7</v>
          </cell>
          <cell r="W614">
            <v>24</v>
          </cell>
          <cell r="X614">
            <v>33</v>
          </cell>
          <cell r="Y614">
            <v>0</v>
          </cell>
          <cell r="Z614">
            <v>0</v>
          </cell>
          <cell r="AA614">
            <v>0</v>
          </cell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6</v>
          </cell>
          <cell r="AM614">
            <v>6</v>
          </cell>
          <cell r="AN614">
            <v>0</v>
          </cell>
          <cell r="AO614">
            <v>0</v>
          </cell>
          <cell r="AP614">
            <v>0</v>
          </cell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/>
          <cell r="BG614"/>
          <cell r="BH614"/>
          <cell r="BI614"/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/>
          <cell r="BV614"/>
          <cell r="BW614"/>
          <cell r="BX614"/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2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30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0</v>
          </cell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8</v>
          </cell>
          <cell r="W615">
            <v>22</v>
          </cell>
          <cell r="X615">
            <v>30</v>
          </cell>
          <cell r="Y615">
            <v>1</v>
          </cell>
          <cell r="Z615">
            <v>7</v>
          </cell>
          <cell r="AA615">
            <v>0</v>
          </cell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8</v>
          </cell>
          <cell r="AL615">
            <v>5.333333333333333</v>
          </cell>
          <cell r="AM615">
            <v>13.333333333333332</v>
          </cell>
          <cell r="AN615">
            <v>0</v>
          </cell>
          <cell r="AO615">
            <v>0</v>
          </cell>
          <cell r="AP615">
            <v>0</v>
          </cell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/>
          <cell r="BG615"/>
          <cell r="BH615"/>
          <cell r="BI615"/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/>
          <cell r="BV615"/>
          <cell r="BW615"/>
          <cell r="BX615"/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27.333333333333332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1</v>
          </cell>
          <cell r="W616">
            <v>0.66666666666666663</v>
          </cell>
          <cell r="X616">
            <v>1.6666666666666665</v>
          </cell>
          <cell r="Y616">
            <v>11</v>
          </cell>
          <cell r="Z616">
            <v>0</v>
          </cell>
          <cell r="AA616">
            <v>2</v>
          </cell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13</v>
          </cell>
          <cell r="AL616">
            <v>63.333333333333336</v>
          </cell>
          <cell r="AM616">
            <v>78.333333333333343</v>
          </cell>
          <cell r="AN616">
            <v>0</v>
          </cell>
          <cell r="AO616">
            <v>0</v>
          </cell>
          <cell r="AP616">
            <v>0</v>
          </cell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/>
          <cell r="BG616"/>
          <cell r="BH616"/>
          <cell r="BI616"/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/>
          <cell r="BV616"/>
          <cell r="BW616"/>
          <cell r="BX616"/>
          <cell r="BY616"/>
          <cell r="BZ616"/>
          <cell r="CA616"/>
          <cell r="CB616"/>
          <cell r="CC616"/>
          <cell r="CD616">
            <v>0</v>
          </cell>
          <cell r="CE616">
            <v>0.33333333333333331</v>
          </cell>
          <cell r="CF616">
            <v>0.33333333333333331</v>
          </cell>
          <cell r="CG616">
            <v>11</v>
          </cell>
          <cell r="CH616">
            <v>1</v>
          </cell>
          <cell r="CI616">
            <v>2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64.333333333333329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6</v>
          </cell>
          <cell r="L617">
            <v>0</v>
          </cell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7</v>
          </cell>
          <cell r="W617">
            <v>20.333333333333332</v>
          </cell>
          <cell r="X617">
            <v>27.333333333333332</v>
          </cell>
          <cell r="Y617">
            <v>0</v>
          </cell>
          <cell r="Z617">
            <v>0</v>
          </cell>
          <cell r="AA617">
            <v>0</v>
          </cell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1.6666666666666667</v>
          </cell>
          <cell r="AM617">
            <v>1.6666666666666667</v>
          </cell>
          <cell r="AN617">
            <v>0</v>
          </cell>
          <cell r="AO617">
            <v>0</v>
          </cell>
          <cell r="AP617">
            <v>0</v>
          </cell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/>
          <cell r="BG617"/>
          <cell r="BH617"/>
          <cell r="BI617"/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/>
          <cell r="BV617"/>
          <cell r="BW617"/>
          <cell r="BX617"/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6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22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/>
          <cell r="BG618"/>
          <cell r="BH618"/>
          <cell r="BI618"/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/>
          <cell r="BV618"/>
          <cell r="BW618"/>
          <cell r="BX618"/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/>
          <cell r="BG619"/>
          <cell r="BH619"/>
          <cell r="BI619"/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/>
          <cell r="BV619"/>
          <cell r="BW619"/>
          <cell r="BX619"/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0</v>
          </cell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3</v>
          </cell>
          <cell r="W620">
            <v>34.333333333333336</v>
          </cell>
          <cell r="X620">
            <v>37.333333333333336</v>
          </cell>
          <cell r="Y620">
            <v>2</v>
          </cell>
          <cell r="Z620">
            <v>2</v>
          </cell>
          <cell r="AA620">
            <v>0</v>
          </cell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4</v>
          </cell>
          <cell r="AL620">
            <v>8</v>
          </cell>
          <cell r="AM620">
            <v>12</v>
          </cell>
          <cell r="AN620">
            <v>0</v>
          </cell>
          <cell r="AO620">
            <v>0</v>
          </cell>
          <cell r="AP620">
            <v>0</v>
          </cell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0.66666666666666663</v>
          </cell>
          <cell r="BB620">
            <v>0.66666666666666663</v>
          </cell>
          <cell r="BC620">
            <v>0</v>
          </cell>
          <cell r="BD620">
            <v>0</v>
          </cell>
          <cell r="BE620">
            <v>0</v>
          </cell>
          <cell r="BF620"/>
          <cell r="BG620"/>
          <cell r="BH620"/>
          <cell r="BI620"/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/>
          <cell r="BV620"/>
          <cell r="BW620"/>
          <cell r="BX620"/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43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/>
          <cell r="BG621"/>
          <cell r="BH621"/>
          <cell r="BI621"/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/>
          <cell r="BV621"/>
          <cell r="BW621"/>
          <cell r="BX621"/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0</v>
          </cell>
          <cell r="L622">
            <v>0</v>
          </cell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11</v>
          </cell>
          <cell r="W622">
            <v>0</v>
          </cell>
          <cell r="X622">
            <v>11</v>
          </cell>
          <cell r="Y622">
            <v>24</v>
          </cell>
          <cell r="Z622">
            <v>0</v>
          </cell>
          <cell r="AA622">
            <v>0</v>
          </cell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24</v>
          </cell>
          <cell r="AL622">
            <v>5.666666666666667</v>
          </cell>
          <cell r="AM622">
            <v>29.666666666666668</v>
          </cell>
          <cell r="AN622">
            <v>0</v>
          </cell>
          <cell r="AO622">
            <v>0</v>
          </cell>
          <cell r="AP622">
            <v>0</v>
          </cell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/>
          <cell r="BG622"/>
          <cell r="BH622"/>
          <cell r="BI622"/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/>
          <cell r="BV622"/>
          <cell r="BW622"/>
          <cell r="BX622"/>
          <cell r="BY622"/>
          <cell r="BZ622"/>
          <cell r="CA622"/>
          <cell r="CB622"/>
          <cell r="CC622"/>
          <cell r="CD622">
            <v>0</v>
          </cell>
          <cell r="CE622">
            <v>1</v>
          </cell>
          <cell r="CF622">
            <v>1</v>
          </cell>
          <cell r="CG622">
            <v>35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6.666666666666667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3</v>
          </cell>
          <cell r="X623">
            <v>3</v>
          </cell>
          <cell r="Y623">
            <v>0</v>
          </cell>
          <cell r="Z623">
            <v>1</v>
          </cell>
          <cell r="AA623">
            <v>0</v>
          </cell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1</v>
          </cell>
          <cell r="AL623">
            <v>4</v>
          </cell>
          <cell r="AM623">
            <v>5</v>
          </cell>
          <cell r="AN623">
            <v>0</v>
          </cell>
          <cell r="AO623">
            <v>0</v>
          </cell>
          <cell r="AP623">
            <v>0</v>
          </cell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/>
          <cell r="BG623"/>
          <cell r="BH623"/>
          <cell r="BI623"/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/>
          <cell r="BV623"/>
          <cell r="BW623"/>
          <cell r="BX623"/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7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0</v>
          </cell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11</v>
          </cell>
          <cell r="W624">
            <v>4.333333333333333</v>
          </cell>
          <cell r="X624">
            <v>15.333333333333332</v>
          </cell>
          <cell r="Y624">
            <v>21</v>
          </cell>
          <cell r="Z624">
            <v>9</v>
          </cell>
          <cell r="AA624">
            <v>0</v>
          </cell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30</v>
          </cell>
          <cell r="AL624">
            <v>5</v>
          </cell>
          <cell r="AM624">
            <v>35</v>
          </cell>
          <cell r="AN624">
            <v>0</v>
          </cell>
          <cell r="AO624">
            <v>0</v>
          </cell>
          <cell r="AP624">
            <v>0</v>
          </cell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/>
          <cell r="BG624"/>
          <cell r="BH624"/>
          <cell r="BI624"/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/>
          <cell r="BV624"/>
          <cell r="BW624"/>
          <cell r="BX624"/>
          <cell r="BY624"/>
          <cell r="BZ624"/>
          <cell r="CA624"/>
          <cell r="CB624"/>
          <cell r="CC624"/>
          <cell r="CD624">
            <v>2</v>
          </cell>
          <cell r="CE624">
            <v>0</v>
          </cell>
          <cell r="CF624">
            <v>2</v>
          </cell>
          <cell r="CG624">
            <v>31</v>
          </cell>
          <cell r="CH624">
            <v>12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9.3333333333333321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0</v>
          </cell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27</v>
          </cell>
          <cell r="W625">
            <v>14</v>
          </cell>
          <cell r="X625">
            <v>41</v>
          </cell>
          <cell r="Y625">
            <v>18</v>
          </cell>
          <cell r="Z625">
            <v>10</v>
          </cell>
          <cell r="AA625">
            <v>0</v>
          </cell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28</v>
          </cell>
          <cell r="AL625">
            <v>10.666666666666666</v>
          </cell>
          <cell r="AM625">
            <v>38.666666666666664</v>
          </cell>
          <cell r="AN625">
            <v>0</v>
          </cell>
          <cell r="AO625">
            <v>0</v>
          </cell>
          <cell r="AP625">
            <v>0</v>
          </cell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/>
          <cell r="BG625"/>
          <cell r="BH625"/>
          <cell r="BI625"/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/>
          <cell r="BV625"/>
          <cell r="BW625"/>
          <cell r="BX625"/>
          <cell r="BY625"/>
          <cell r="BZ625"/>
          <cell r="CA625"/>
          <cell r="CB625"/>
          <cell r="CC625"/>
          <cell r="CD625">
            <v>1</v>
          </cell>
          <cell r="CE625">
            <v>0</v>
          </cell>
          <cell r="CF625">
            <v>1</v>
          </cell>
          <cell r="CG625">
            <v>37</v>
          </cell>
          <cell r="CH625">
            <v>19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24.666666666666664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1</v>
          </cell>
          <cell r="W626">
            <v>2.6666666666666665</v>
          </cell>
          <cell r="X626">
            <v>3.6666666666666665</v>
          </cell>
          <cell r="Y626">
            <v>0</v>
          </cell>
          <cell r="Z626">
            <v>0</v>
          </cell>
          <cell r="AA626">
            <v>0</v>
          </cell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6.666666666666667</v>
          </cell>
          <cell r="AM626">
            <v>6.666666666666667</v>
          </cell>
          <cell r="AN626">
            <v>1</v>
          </cell>
          <cell r="AO626">
            <v>0</v>
          </cell>
          <cell r="AP626">
            <v>0</v>
          </cell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1</v>
          </cell>
          <cell r="BA626">
            <v>0</v>
          </cell>
          <cell r="BB626">
            <v>1</v>
          </cell>
          <cell r="BC626">
            <v>0</v>
          </cell>
          <cell r="BD626">
            <v>0</v>
          </cell>
          <cell r="BE626">
            <v>0</v>
          </cell>
          <cell r="BF626"/>
          <cell r="BG626"/>
          <cell r="BH626"/>
          <cell r="BI626"/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/>
          <cell r="BV626"/>
          <cell r="BW626"/>
          <cell r="BX626"/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9.3333333333333339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4</v>
          </cell>
          <cell r="W627">
            <v>5.333333333333333</v>
          </cell>
          <cell r="X627">
            <v>13.333333333333332</v>
          </cell>
          <cell r="Y627">
            <v>0</v>
          </cell>
          <cell r="Z627">
            <v>0</v>
          </cell>
          <cell r="AA627">
            <v>4</v>
          </cell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4</v>
          </cell>
          <cell r="AL627">
            <v>11.333333333333334</v>
          </cell>
          <cell r="AM627">
            <v>19.333333333333336</v>
          </cell>
          <cell r="AN627">
            <v>0</v>
          </cell>
          <cell r="AO627">
            <v>0</v>
          </cell>
          <cell r="AP627">
            <v>2</v>
          </cell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2</v>
          </cell>
          <cell r="BA627">
            <v>0.66666666666666663</v>
          </cell>
          <cell r="BB627">
            <v>4.666666666666667</v>
          </cell>
          <cell r="BC627">
            <v>0</v>
          </cell>
          <cell r="BD627">
            <v>0</v>
          </cell>
          <cell r="BE627">
            <v>0</v>
          </cell>
          <cell r="BF627"/>
          <cell r="BG627"/>
          <cell r="BH627"/>
          <cell r="BI627"/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/>
          <cell r="BV627"/>
          <cell r="BW627"/>
          <cell r="BX627"/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17.333333333333336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/>
          <cell r="BG628"/>
          <cell r="BH628"/>
          <cell r="BI628"/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/>
          <cell r="BV628"/>
          <cell r="BW628"/>
          <cell r="BX628"/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/>
          <cell r="BG629"/>
          <cell r="BH629"/>
          <cell r="BI629"/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/>
          <cell r="BV629"/>
          <cell r="BW629"/>
          <cell r="BX629"/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0.33333333333333331</v>
          </cell>
          <cell r="X630">
            <v>0.33333333333333331</v>
          </cell>
          <cell r="Y630">
            <v>0</v>
          </cell>
          <cell r="Z630">
            <v>0</v>
          </cell>
          <cell r="AA630">
            <v>0</v>
          </cell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2.3333333333333335</v>
          </cell>
          <cell r="AM630">
            <v>2.3333333333333335</v>
          </cell>
          <cell r="AN630">
            <v>0</v>
          </cell>
          <cell r="AO630">
            <v>0</v>
          </cell>
          <cell r="AP630">
            <v>0</v>
          </cell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/>
          <cell r="BG630"/>
          <cell r="BH630"/>
          <cell r="BI630"/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/>
          <cell r="BV630"/>
          <cell r="BW630"/>
          <cell r="BX630"/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2.666666666666667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/>
          <cell r="BG631"/>
          <cell r="BH631"/>
          <cell r="BI631"/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/>
          <cell r="BV631"/>
          <cell r="BW631"/>
          <cell r="BX631"/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1</v>
          </cell>
          <cell r="X632">
            <v>1</v>
          </cell>
          <cell r="Y632">
            <v>0</v>
          </cell>
          <cell r="Z632">
            <v>0</v>
          </cell>
          <cell r="AA632">
            <v>0</v>
          </cell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/>
          <cell r="BG632"/>
          <cell r="BH632"/>
          <cell r="BI632"/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/>
          <cell r="BV632"/>
          <cell r="BW632"/>
          <cell r="BX632"/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1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/>
          <cell r="BG633"/>
          <cell r="BH633"/>
          <cell r="BI633"/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/>
          <cell r="BV633"/>
          <cell r="BW633"/>
          <cell r="BX633"/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/>
          <cell r="BG634"/>
          <cell r="BH634"/>
          <cell r="BI634"/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/>
          <cell r="BV634"/>
          <cell r="BW634"/>
          <cell r="BX634"/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/>
          <cell r="BG635"/>
          <cell r="BH635"/>
          <cell r="BI635"/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/>
          <cell r="BV635"/>
          <cell r="BW635"/>
          <cell r="BX635"/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/>
          <cell r="BG636"/>
          <cell r="BH636"/>
          <cell r="BI636"/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/>
          <cell r="BV636"/>
          <cell r="BW636"/>
          <cell r="BX636"/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1</v>
          </cell>
          <cell r="X637">
            <v>1</v>
          </cell>
          <cell r="Y637">
            <v>6</v>
          </cell>
          <cell r="Z637">
            <v>2</v>
          </cell>
          <cell r="AA637">
            <v>1</v>
          </cell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9</v>
          </cell>
          <cell r="AL637">
            <v>9</v>
          </cell>
          <cell r="AM637">
            <v>19</v>
          </cell>
          <cell r="AN637">
            <v>0</v>
          </cell>
          <cell r="AO637">
            <v>0</v>
          </cell>
          <cell r="AP637">
            <v>0</v>
          </cell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0.33333333333333331</v>
          </cell>
          <cell r="BB637">
            <v>0.33333333333333331</v>
          </cell>
          <cell r="BC637">
            <v>0</v>
          </cell>
          <cell r="BD637">
            <v>0</v>
          </cell>
          <cell r="BE637">
            <v>0</v>
          </cell>
          <cell r="BF637"/>
          <cell r="BG637"/>
          <cell r="BH637"/>
          <cell r="BI637"/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/>
          <cell r="BV637"/>
          <cell r="BW637"/>
          <cell r="BX637"/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1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10.333333333333334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1</v>
          </cell>
          <cell r="W638">
            <v>1.6666666666666667</v>
          </cell>
          <cell r="X638">
            <v>2.666666666666667</v>
          </cell>
          <cell r="Y638">
            <v>5</v>
          </cell>
          <cell r="Z638">
            <v>2</v>
          </cell>
          <cell r="AA638">
            <v>0</v>
          </cell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7</v>
          </cell>
          <cell r="AL638">
            <v>20</v>
          </cell>
          <cell r="AM638">
            <v>27</v>
          </cell>
          <cell r="AN638">
            <v>0</v>
          </cell>
          <cell r="AO638">
            <v>0</v>
          </cell>
          <cell r="AP638">
            <v>0</v>
          </cell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0.66666666666666663</v>
          </cell>
          <cell r="BB638">
            <v>0.66666666666666663</v>
          </cell>
          <cell r="BC638">
            <v>0</v>
          </cell>
          <cell r="BD638">
            <v>0</v>
          </cell>
          <cell r="BE638">
            <v>0</v>
          </cell>
          <cell r="BF638"/>
          <cell r="BG638"/>
          <cell r="BH638"/>
          <cell r="BI638"/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/>
          <cell r="BV638"/>
          <cell r="BW638"/>
          <cell r="BX638"/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22.333333333333336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0.33333333333333331</v>
          </cell>
          <cell r="X639">
            <v>0.33333333333333331</v>
          </cell>
          <cell r="Y639">
            <v>0</v>
          </cell>
          <cell r="Z639">
            <v>0</v>
          </cell>
          <cell r="AA639">
            <v>0</v>
          </cell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2</v>
          </cell>
          <cell r="AM639">
            <v>2</v>
          </cell>
          <cell r="AN639">
            <v>0</v>
          </cell>
          <cell r="AO639">
            <v>0</v>
          </cell>
          <cell r="AP639">
            <v>0</v>
          </cell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/>
          <cell r="BG639"/>
          <cell r="BH639"/>
          <cell r="BI639"/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/>
          <cell r="BV639"/>
          <cell r="BW639"/>
          <cell r="BX639"/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2.3333333333333335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/>
          <cell r="BG640"/>
          <cell r="BH640"/>
          <cell r="BI640"/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/>
          <cell r="BV640"/>
          <cell r="BW640"/>
          <cell r="BX640"/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/>
          <cell r="BG641"/>
          <cell r="BH641"/>
          <cell r="BI641"/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/>
          <cell r="BV641"/>
          <cell r="BW641"/>
          <cell r="BX641"/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1.3333333333333333</v>
          </cell>
          <cell r="AM642">
            <v>1.3333333333333333</v>
          </cell>
          <cell r="AN642">
            <v>0</v>
          </cell>
          <cell r="AO642">
            <v>0</v>
          </cell>
          <cell r="AP642">
            <v>0</v>
          </cell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/>
          <cell r="BG642"/>
          <cell r="BH642"/>
          <cell r="BI642"/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/>
          <cell r="BV642"/>
          <cell r="BW642"/>
          <cell r="BX642"/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1.3333333333333333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/>
          <cell r="BG643"/>
          <cell r="BH643"/>
          <cell r="BI643"/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/>
          <cell r="BV643"/>
          <cell r="BW643"/>
          <cell r="BX643"/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/>
          <cell r="BG644"/>
          <cell r="BH644"/>
          <cell r="BI644"/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/>
          <cell r="BV644"/>
          <cell r="BW644"/>
          <cell r="BX644"/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/>
          <cell r="BG645"/>
          <cell r="BH645"/>
          <cell r="BI645"/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/>
          <cell r="BV645"/>
          <cell r="BW645"/>
          <cell r="BX645"/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/>
          <cell r="BG646"/>
          <cell r="BH646"/>
          <cell r="BI646"/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/>
          <cell r="BV646"/>
          <cell r="BW646"/>
          <cell r="BX646"/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/>
          <cell r="BG647"/>
          <cell r="BH647"/>
          <cell r="BI647"/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/>
          <cell r="BV647"/>
          <cell r="BW647"/>
          <cell r="BX647"/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/>
          <cell r="BG648"/>
          <cell r="BH648"/>
          <cell r="BI648"/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/>
          <cell r="BV648"/>
          <cell r="BW648"/>
          <cell r="BX648"/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/>
          <cell r="BG649"/>
          <cell r="BH649"/>
          <cell r="BI649"/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/>
          <cell r="BV649"/>
          <cell r="BW649"/>
          <cell r="BX649"/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/>
          <cell r="BG650"/>
          <cell r="BH650"/>
          <cell r="BI650"/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/>
          <cell r="BV650"/>
          <cell r="BW650"/>
          <cell r="BX650"/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/>
          <cell r="BG651"/>
          <cell r="BH651"/>
          <cell r="BI651"/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/>
          <cell r="BV651"/>
          <cell r="BW651"/>
          <cell r="BX651"/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/>
          <cell r="BG652"/>
          <cell r="BH652"/>
          <cell r="BI652"/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/>
          <cell r="BV652"/>
          <cell r="BW652"/>
          <cell r="BX652"/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/>
          <cell r="BG653"/>
          <cell r="BH653"/>
          <cell r="BI653"/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/>
          <cell r="BV653"/>
          <cell r="BW653"/>
          <cell r="BX653"/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/>
          <cell r="BG654"/>
          <cell r="BH654"/>
          <cell r="BI654"/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/>
          <cell r="BV654"/>
          <cell r="BW654"/>
          <cell r="BX654"/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/>
          <cell r="BG655"/>
          <cell r="BH655"/>
          <cell r="BI655"/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/>
          <cell r="BV655"/>
          <cell r="BW655"/>
          <cell r="BX655"/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/>
          <cell r="BG656"/>
          <cell r="BH656"/>
          <cell r="BI656"/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/>
          <cell r="BV656"/>
          <cell r="BW656"/>
          <cell r="BX656"/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/>
          <cell r="BG657"/>
          <cell r="BH657"/>
          <cell r="BI657"/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/>
          <cell r="BV657"/>
          <cell r="BW657"/>
          <cell r="BX657"/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/>
          <cell r="BG658"/>
          <cell r="BH658"/>
          <cell r="BI658"/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/>
          <cell r="BV658"/>
          <cell r="BW658"/>
          <cell r="BX658"/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6</v>
          </cell>
          <cell r="W659">
            <v>17</v>
          </cell>
          <cell r="X659">
            <v>23</v>
          </cell>
          <cell r="Y659">
            <v>27</v>
          </cell>
          <cell r="Z659">
            <v>26</v>
          </cell>
          <cell r="AA659">
            <v>7</v>
          </cell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60</v>
          </cell>
          <cell r="AL659">
            <v>35.666666666666664</v>
          </cell>
          <cell r="AM659">
            <v>102.66666666666666</v>
          </cell>
          <cell r="AN659">
            <v>0</v>
          </cell>
          <cell r="AO659">
            <v>1</v>
          </cell>
          <cell r="AP659">
            <v>0</v>
          </cell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1</v>
          </cell>
          <cell r="BA659">
            <v>1.3333333333333333</v>
          </cell>
          <cell r="BB659">
            <v>2.333333333333333</v>
          </cell>
          <cell r="BC659">
            <v>0</v>
          </cell>
          <cell r="BD659">
            <v>0</v>
          </cell>
          <cell r="BE659">
            <v>0</v>
          </cell>
          <cell r="BF659"/>
          <cell r="BG659"/>
          <cell r="BH659"/>
          <cell r="BI659"/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/>
          <cell r="BV659"/>
          <cell r="BW659"/>
          <cell r="BX659"/>
          <cell r="BY659"/>
          <cell r="BZ659"/>
          <cell r="CA659"/>
          <cell r="CB659"/>
          <cell r="CC659"/>
          <cell r="CD659">
            <v>3</v>
          </cell>
          <cell r="CE659">
            <v>0.33333333333333331</v>
          </cell>
          <cell r="CF659">
            <v>3.3333333333333335</v>
          </cell>
          <cell r="CG659">
            <v>29</v>
          </cell>
          <cell r="CH659">
            <v>34</v>
          </cell>
          <cell r="CI659">
            <v>7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54.333333333333336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/>
          <cell r="BG660"/>
          <cell r="BH660"/>
          <cell r="BI660"/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/>
          <cell r="BV660"/>
          <cell r="BW660"/>
          <cell r="BX660"/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/>
          <cell r="BG661"/>
          <cell r="BH661"/>
          <cell r="BI661"/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/>
          <cell r="BV661"/>
          <cell r="BW661"/>
          <cell r="BX661"/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/>
          <cell r="BG662"/>
          <cell r="BH662"/>
          <cell r="BI662"/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/>
          <cell r="BV662"/>
          <cell r="BW662"/>
          <cell r="BX662"/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/>
          <cell r="BG663"/>
          <cell r="BH663"/>
          <cell r="BI663"/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/>
          <cell r="BV663"/>
          <cell r="BW663"/>
          <cell r="BX663"/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/>
          <cell r="BG664"/>
          <cell r="BH664"/>
          <cell r="BI664"/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/>
          <cell r="BV664"/>
          <cell r="BW664"/>
          <cell r="BX664"/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/>
          <cell r="BG665"/>
          <cell r="BH665"/>
          <cell r="BI665"/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/>
          <cell r="BV665"/>
          <cell r="BW665"/>
          <cell r="BX665"/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/>
          <cell r="BG666"/>
          <cell r="BH666"/>
          <cell r="BI666"/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/>
          <cell r="BV666"/>
          <cell r="BW666"/>
          <cell r="BX666"/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/>
          <cell r="BG667"/>
          <cell r="BH667"/>
          <cell r="BI667"/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/>
          <cell r="BV667"/>
          <cell r="BW667"/>
          <cell r="BX667"/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0</v>
          </cell>
          <cell r="L668">
            <v>0</v>
          </cell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41.5</v>
          </cell>
          <cell r="X668">
            <v>41.5</v>
          </cell>
          <cell r="Y668">
            <v>5</v>
          </cell>
          <cell r="Z668">
            <v>0</v>
          </cell>
          <cell r="AA668">
            <v>0</v>
          </cell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5</v>
          </cell>
          <cell r="AL668">
            <v>11</v>
          </cell>
          <cell r="AM668">
            <v>16</v>
          </cell>
          <cell r="AN668">
            <v>0</v>
          </cell>
          <cell r="AO668">
            <v>0</v>
          </cell>
          <cell r="AP668">
            <v>0</v>
          </cell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1</v>
          </cell>
          <cell r="BB668">
            <v>1</v>
          </cell>
          <cell r="BC668">
            <v>0</v>
          </cell>
          <cell r="BD668">
            <v>0</v>
          </cell>
          <cell r="BE668">
            <v>0</v>
          </cell>
          <cell r="BF668"/>
          <cell r="BG668"/>
          <cell r="BH668"/>
          <cell r="BI668"/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/>
          <cell r="BV668"/>
          <cell r="BW668"/>
          <cell r="BX668"/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53.5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/>
          <cell r="BG669"/>
          <cell r="BH669"/>
          <cell r="BI669"/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/>
          <cell r="BV669"/>
          <cell r="BW669"/>
          <cell r="BX669"/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0</v>
          </cell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1</v>
          </cell>
          <cell r="W670">
            <v>21</v>
          </cell>
          <cell r="X670">
            <v>22</v>
          </cell>
          <cell r="Y670">
            <v>1</v>
          </cell>
          <cell r="Z670">
            <v>0</v>
          </cell>
          <cell r="AA670">
            <v>0</v>
          </cell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1</v>
          </cell>
          <cell r="AL670">
            <v>3.5</v>
          </cell>
          <cell r="AM670">
            <v>4.5</v>
          </cell>
          <cell r="AN670">
            <v>0</v>
          </cell>
          <cell r="AO670">
            <v>0</v>
          </cell>
          <cell r="AP670">
            <v>0</v>
          </cell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/>
          <cell r="BG670"/>
          <cell r="BH670"/>
          <cell r="BI670"/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/>
          <cell r="BV670"/>
          <cell r="BW670"/>
          <cell r="BX670"/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24.5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0</v>
          </cell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15</v>
          </cell>
          <cell r="W671">
            <v>39.5</v>
          </cell>
          <cell r="X671">
            <v>54.5</v>
          </cell>
          <cell r="Y671">
            <v>3</v>
          </cell>
          <cell r="Z671">
            <v>10</v>
          </cell>
          <cell r="AA671">
            <v>0</v>
          </cell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13</v>
          </cell>
          <cell r="AL671">
            <v>14.5</v>
          </cell>
          <cell r="AM671">
            <v>27.5</v>
          </cell>
          <cell r="AN671">
            <v>0</v>
          </cell>
          <cell r="AO671">
            <v>0</v>
          </cell>
          <cell r="AP671">
            <v>0</v>
          </cell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1.5</v>
          </cell>
          <cell r="BB671">
            <v>1.5</v>
          </cell>
          <cell r="BC671">
            <v>0</v>
          </cell>
          <cell r="BD671">
            <v>0</v>
          </cell>
          <cell r="BE671">
            <v>0</v>
          </cell>
          <cell r="BF671"/>
          <cell r="BG671"/>
          <cell r="BH671"/>
          <cell r="BI671"/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/>
          <cell r="BV671"/>
          <cell r="BW671"/>
          <cell r="BX671"/>
          <cell r="BY671"/>
          <cell r="BZ671"/>
          <cell r="CA671"/>
          <cell r="CB671"/>
          <cell r="CC671"/>
          <cell r="CD671">
            <v>0</v>
          </cell>
          <cell r="CE671">
            <v>0</v>
          </cell>
          <cell r="CF671">
            <v>0</v>
          </cell>
          <cell r="CG671">
            <v>3</v>
          </cell>
          <cell r="CH671">
            <v>25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55.5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0</v>
          </cell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13.5</v>
          </cell>
          <cell r="X672">
            <v>13.5</v>
          </cell>
          <cell r="Y672">
            <v>1</v>
          </cell>
          <cell r="Z672">
            <v>0</v>
          </cell>
          <cell r="AA672">
            <v>0</v>
          </cell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1</v>
          </cell>
          <cell r="AL672">
            <v>0.5</v>
          </cell>
          <cell r="AM672">
            <v>1.5</v>
          </cell>
          <cell r="AN672">
            <v>0</v>
          </cell>
          <cell r="AO672">
            <v>0</v>
          </cell>
          <cell r="AP672">
            <v>0</v>
          </cell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0.5</v>
          </cell>
          <cell r="BB672">
            <v>0.5</v>
          </cell>
          <cell r="BC672">
            <v>0</v>
          </cell>
          <cell r="BD672">
            <v>0</v>
          </cell>
          <cell r="BE672">
            <v>0</v>
          </cell>
          <cell r="BF672"/>
          <cell r="BG672"/>
          <cell r="BH672"/>
          <cell r="BI672"/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/>
          <cell r="BV672"/>
          <cell r="BW672"/>
          <cell r="BX672"/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14.5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0</v>
          </cell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18</v>
          </cell>
          <cell r="W673">
            <v>44</v>
          </cell>
          <cell r="X673">
            <v>62</v>
          </cell>
          <cell r="Y673">
            <v>0</v>
          </cell>
          <cell r="Z673">
            <v>2</v>
          </cell>
          <cell r="AA673">
            <v>0</v>
          </cell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2</v>
          </cell>
          <cell r="AL673">
            <v>4.5</v>
          </cell>
          <cell r="AM673">
            <v>6.5</v>
          </cell>
          <cell r="AN673">
            <v>0</v>
          </cell>
          <cell r="AO673">
            <v>0</v>
          </cell>
          <cell r="AP673">
            <v>0</v>
          </cell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/>
          <cell r="BG673"/>
          <cell r="BH673"/>
          <cell r="BI673"/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/>
          <cell r="BV673"/>
          <cell r="BW673"/>
          <cell r="BX673"/>
          <cell r="BY673"/>
          <cell r="BZ673"/>
          <cell r="CA673"/>
          <cell r="CB673"/>
          <cell r="CC673"/>
          <cell r="CD673">
            <v>0</v>
          </cell>
          <cell r="CE673">
            <v>0</v>
          </cell>
          <cell r="CF673">
            <v>0</v>
          </cell>
          <cell r="CG673">
            <v>4</v>
          </cell>
          <cell r="CH673">
            <v>16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48.5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/>
          <cell r="BG674"/>
          <cell r="BH674"/>
          <cell r="BI674"/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/>
          <cell r="BV674"/>
          <cell r="BW674"/>
          <cell r="BX674"/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/>
          <cell r="BG675"/>
          <cell r="BH675"/>
          <cell r="BI675"/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/>
          <cell r="BV675"/>
          <cell r="BW675"/>
          <cell r="BX675"/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/>
          <cell r="BG676"/>
          <cell r="BH676"/>
          <cell r="BI676"/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/>
          <cell r="BV676"/>
          <cell r="BW676"/>
          <cell r="BX676"/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/>
          <cell r="BG677"/>
          <cell r="BH677"/>
          <cell r="BI677"/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/>
          <cell r="BV677"/>
          <cell r="BW677"/>
          <cell r="BX677"/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/>
          <cell r="BG678"/>
          <cell r="BH678"/>
          <cell r="BI678"/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/>
          <cell r="BV678"/>
          <cell r="BW678"/>
          <cell r="BX678"/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/>
          <cell r="BG679"/>
          <cell r="BH679"/>
          <cell r="BI679"/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/>
          <cell r="BV679"/>
          <cell r="BW679"/>
          <cell r="BX679"/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/>
          <cell r="BG680"/>
          <cell r="BH680"/>
          <cell r="BI680"/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/>
          <cell r="BV680"/>
          <cell r="BW680"/>
          <cell r="BX680"/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/>
          <cell r="BG681"/>
          <cell r="BH681"/>
          <cell r="BI681"/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/>
          <cell r="BV681"/>
          <cell r="BW681"/>
          <cell r="BX681"/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/>
          <cell r="BG682"/>
          <cell r="BH682"/>
          <cell r="BI682"/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/>
          <cell r="BV682"/>
          <cell r="BW682"/>
          <cell r="BX682"/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/>
          <cell r="BG683"/>
          <cell r="BH683"/>
          <cell r="BI683"/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/>
          <cell r="BV683"/>
          <cell r="BW683"/>
          <cell r="BX683"/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/>
          <cell r="BG684"/>
          <cell r="BH684"/>
          <cell r="BI684"/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/>
          <cell r="BV684"/>
          <cell r="BW684"/>
          <cell r="BX684"/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/>
          <cell r="BG685"/>
          <cell r="BH685"/>
          <cell r="BI685"/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/>
          <cell r="BV685"/>
          <cell r="BW685"/>
          <cell r="BX685"/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/>
          <cell r="BG686"/>
          <cell r="BH686"/>
          <cell r="BI686"/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/>
          <cell r="BV686"/>
          <cell r="BW686"/>
          <cell r="BX686"/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/>
          <cell r="BG687"/>
          <cell r="BH687"/>
          <cell r="BI687"/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/>
          <cell r="BV687"/>
          <cell r="BW687"/>
          <cell r="BX687"/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/>
          <cell r="BG688"/>
          <cell r="BH688"/>
          <cell r="BI688"/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/>
          <cell r="BV688"/>
          <cell r="BW688"/>
          <cell r="BX688"/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/>
          <cell r="BG689"/>
          <cell r="BH689"/>
          <cell r="BI689"/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/>
          <cell r="BV689"/>
          <cell r="BW689"/>
          <cell r="BX689"/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/>
          <cell r="BG690"/>
          <cell r="BH690"/>
          <cell r="BI690"/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/>
          <cell r="BV690"/>
          <cell r="BW690"/>
          <cell r="BX690"/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/>
          <cell r="BG691"/>
          <cell r="BH691"/>
          <cell r="BI691"/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/>
          <cell r="BV691"/>
          <cell r="BW691"/>
          <cell r="BX691"/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/>
          <cell r="BG692"/>
          <cell r="BH692"/>
          <cell r="BI692"/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/>
          <cell r="BV692"/>
          <cell r="BW692"/>
          <cell r="BX692"/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0</v>
          </cell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5</v>
          </cell>
          <cell r="W693">
            <v>33.5</v>
          </cell>
          <cell r="X693">
            <v>38.5</v>
          </cell>
          <cell r="Y693">
            <v>3</v>
          </cell>
          <cell r="Z693">
            <v>0</v>
          </cell>
          <cell r="AA693">
            <v>0</v>
          </cell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3</v>
          </cell>
          <cell r="AL693">
            <v>6</v>
          </cell>
          <cell r="AM693">
            <v>9</v>
          </cell>
          <cell r="AN693">
            <v>0</v>
          </cell>
          <cell r="AO693">
            <v>0</v>
          </cell>
          <cell r="AP693">
            <v>0</v>
          </cell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/>
          <cell r="BG693"/>
          <cell r="BH693"/>
          <cell r="BI693"/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/>
          <cell r="BV693"/>
          <cell r="BW693"/>
          <cell r="BX693"/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39.5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/>
          <cell r="BG694"/>
          <cell r="BH694"/>
          <cell r="BI694"/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/>
          <cell r="BV694"/>
          <cell r="BW694"/>
          <cell r="BX694"/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3.5</v>
          </cell>
          <cell r="X695">
            <v>3.5</v>
          </cell>
          <cell r="Y695">
            <v>0</v>
          </cell>
          <cell r="Z695">
            <v>0</v>
          </cell>
          <cell r="AA695">
            <v>0</v>
          </cell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0.5</v>
          </cell>
          <cell r="BB695">
            <v>0.5</v>
          </cell>
          <cell r="BC695">
            <v>0</v>
          </cell>
          <cell r="BD695">
            <v>0</v>
          </cell>
          <cell r="BE695">
            <v>0</v>
          </cell>
          <cell r="BF695"/>
          <cell r="BG695"/>
          <cell r="BH695"/>
          <cell r="BI695"/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/>
          <cell r="BV695"/>
          <cell r="BW695"/>
          <cell r="BX695"/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4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1</v>
          </cell>
          <cell r="W696">
            <v>11.5</v>
          </cell>
          <cell r="X696">
            <v>12.5</v>
          </cell>
          <cell r="Y696">
            <v>1</v>
          </cell>
          <cell r="Z696">
            <v>0</v>
          </cell>
          <cell r="AA696">
            <v>0</v>
          </cell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1</v>
          </cell>
          <cell r="AL696">
            <v>9</v>
          </cell>
          <cell r="AM696">
            <v>10</v>
          </cell>
          <cell r="AN696">
            <v>0</v>
          </cell>
          <cell r="AO696">
            <v>0</v>
          </cell>
          <cell r="AP696">
            <v>0</v>
          </cell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/>
          <cell r="BG696"/>
          <cell r="BH696"/>
          <cell r="BI696"/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/>
          <cell r="BV696"/>
          <cell r="BW696"/>
          <cell r="BX696"/>
          <cell r="BY696"/>
          <cell r="BZ696"/>
          <cell r="CA696"/>
          <cell r="CB696"/>
          <cell r="CC696"/>
          <cell r="CD696">
            <v>0</v>
          </cell>
          <cell r="CE696">
            <v>0</v>
          </cell>
          <cell r="CF696">
            <v>0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20.5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/>
          <cell r="BG697"/>
          <cell r="BH697"/>
          <cell r="BI697"/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/>
          <cell r="BV697"/>
          <cell r="BW697"/>
          <cell r="BX697"/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/>
          <cell r="BG698"/>
          <cell r="BH698"/>
          <cell r="BI698"/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/>
          <cell r="BV698"/>
          <cell r="BW698"/>
          <cell r="BX698"/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/>
          <cell r="BG699"/>
          <cell r="BH699"/>
          <cell r="BI699"/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/>
          <cell r="BV699"/>
          <cell r="BW699"/>
          <cell r="BX699"/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/>
          <cell r="BG700"/>
          <cell r="BH700"/>
          <cell r="BI700"/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/>
          <cell r="BV700"/>
          <cell r="BW700"/>
          <cell r="BX700"/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/>
          <cell r="BG701"/>
          <cell r="BH701"/>
          <cell r="BI701"/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/>
          <cell r="BV701"/>
          <cell r="BW701"/>
          <cell r="BX701"/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26</v>
          </cell>
          <cell r="X702">
            <v>26</v>
          </cell>
          <cell r="Y702">
            <v>0</v>
          </cell>
          <cell r="Z702">
            <v>0</v>
          </cell>
          <cell r="AA702">
            <v>0</v>
          </cell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/>
          <cell r="BG702"/>
          <cell r="BH702"/>
          <cell r="BI702"/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/>
          <cell r="BV702"/>
          <cell r="BW702"/>
          <cell r="BX702"/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26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/>
          <cell r="BG703"/>
          <cell r="BH703"/>
          <cell r="BI703"/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/>
          <cell r="BV703"/>
          <cell r="BW703"/>
          <cell r="BX703"/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/>
          <cell r="BG704"/>
          <cell r="BH704"/>
          <cell r="BI704"/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/>
          <cell r="BV704"/>
          <cell r="BW704"/>
          <cell r="BX704"/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/>
          <cell r="BG705"/>
          <cell r="BH705"/>
          <cell r="BI705"/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/>
          <cell r="BV705"/>
          <cell r="BW705"/>
          <cell r="BX705"/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/>
          <cell r="BG706"/>
          <cell r="BH706"/>
          <cell r="BI706"/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/>
          <cell r="BV706"/>
          <cell r="BW706"/>
          <cell r="BX706"/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6</v>
          </cell>
          <cell r="X707">
            <v>6</v>
          </cell>
          <cell r="Y707">
            <v>0</v>
          </cell>
          <cell r="Z707">
            <v>0</v>
          </cell>
          <cell r="AA707">
            <v>0</v>
          </cell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1</v>
          </cell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/>
          <cell r="BG707"/>
          <cell r="BH707"/>
          <cell r="BI707"/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/>
          <cell r="BV707"/>
          <cell r="BW707"/>
          <cell r="BX707"/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7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/>
          <cell r="BG708"/>
          <cell r="BH708"/>
          <cell r="BI708"/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/>
          <cell r="BV708"/>
          <cell r="BW708"/>
          <cell r="BX708"/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/>
          <cell r="BG709"/>
          <cell r="BH709"/>
          <cell r="BI709"/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/>
          <cell r="BV709"/>
          <cell r="BW709"/>
          <cell r="BX709"/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3</v>
          </cell>
          <cell r="X710">
            <v>3</v>
          </cell>
          <cell r="Y710">
            <v>0</v>
          </cell>
          <cell r="Z710">
            <v>0</v>
          </cell>
          <cell r="AA710">
            <v>0</v>
          </cell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/>
          <cell r="BG710"/>
          <cell r="BH710"/>
          <cell r="BI710"/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/>
          <cell r="BV710"/>
          <cell r="BW710"/>
          <cell r="BX710"/>
          <cell r="BY710"/>
          <cell r="BZ710"/>
          <cell r="CA710"/>
          <cell r="CB710"/>
          <cell r="CC710"/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/>
          <cell r="BG711"/>
          <cell r="BH711"/>
          <cell r="BI711"/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/>
          <cell r="BV711"/>
          <cell r="BW711"/>
          <cell r="BX711"/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/>
          <cell r="BG712"/>
          <cell r="BH712"/>
          <cell r="BI712"/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/>
          <cell r="BV712"/>
          <cell r="BW712"/>
          <cell r="BX712"/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/>
          <cell r="BG713"/>
          <cell r="BH713"/>
          <cell r="BI713"/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/>
          <cell r="BV713"/>
          <cell r="BW713"/>
          <cell r="BX713"/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/>
          <cell r="BG714"/>
          <cell r="BH714"/>
          <cell r="BI714"/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/>
          <cell r="BV714"/>
          <cell r="BW714"/>
          <cell r="BX714"/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5</v>
          </cell>
          <cell r="W715">
            <v>25</v>
          </cell>
          <cell r="X715">
            <v>30</v>
          </cell>
          <cell r="Y715">
            <v>6</v>
          </cell>
          <cell r="Z715">
            <v>3</v>
          </cell>
          <cell r="AA715">
            <v>0</v>
          </cell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9</v>
          </cell>
          <cell r="AL715">
            <v>12.5</v>
          </cell>
          <cell r="AM715">
            <v>21.5</v>
          </cell>
          <cell r="AN715">
            <v>0</v>
          </cell>
          <cell r="AO715">
            <v>0</v>
          </cell>
          <cell r="AP715">
            <v>0</v>
          </cell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/>
          <cell r="BG715"/>
          <cell r="BH715"/>
          <cell r="BI715"/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/>
          <cell r="BV715"/>
          <cell r="BW715"/>
          <cell r="BX715"/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37.5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3</v>
          </cell>
          <cell r="L716">
            <v>0</v>
          </cell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6</v>
          </cell>
          <cell r="W716">
            <v>5</v>
          </cell>
          <cell r="X716">
            <v>11</v>
          </cell>
          <cell r="Y716">
            <v>2</v>
          </cell>
          <cell r="Z716">
            <v>4</v>
          </cell>
          <cell r="AA716">
            <v>0</v>
          </cell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6</v>
          </cell>
          <cell r="AL716">
            <v>8.5</v>
          </cell>
          <cell r="AM716">
            <v>14.5</v>
          </cell>
          <cell r="AN716">
            <v>0</v>
          </cell>
          <cell r="AO716">
            <v>0</v>
          </cell>
          <cell r="AP716">
            <v>0</v>
          </cell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>
            <v>1</v>
          </cell>
          <cell r="BB716">
            <v>1</v>
          </cell>
          <cell r="BC716">
            <v>0</v>
          </cell>
          <cell r="BD716">
            <v>0</v>
          </cell>
          <cell r="BE716">
            <v>0</v>
          </cell>
          <cell r="BF716"/>
          <cell r="BG716"/>
          <cell r="BH716"/>
          <cell r="BI716"/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/>
          <cell r="BV716"/>
          <cell r="BW716"/>
          <cell r="BX716"/>
          <cell r="BY716"/>
          <cell r="BZ716"/>
          <cell r="CA716"/>
          <cell r="CB716"/>
          <cell r="CC716"/>
          <cell r="CD716">
            <v>2</v>
          </cell>
          <cell r="CE716">
            <v>0</v>
          </cell>
          <cell r="CF716">
            <v>2</v>
          </cell>
          <cell r="CG716">
            <v>5</v>
          </cell>
          <cell r="CH716">
            <v>9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14.5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/>
          <cell r="BG717"/>
          <cell r="BH717"/>
          <cell r="BI717"/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/>
          <cell r="BV717"/>
          <cell r="BW717"/>
          <cell r="BX717"/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/>
          <cell r="BG718"/>
          <cell r="BH718"/>
          <cell r="BI718"/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/>
          <cell r="BV718"/>
          <cell r="BW718"/>
          <cell r="BX718"/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1</v>
          </cell>
          <cell r="AA719">
            <v>0</v>
          </cell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1</v>
          </cell>
          <cell r="AL719">
            <v>1</v>
          </cell>
          <cell r="AM719">
            <v>2</v>
          </cell>
          <cell r="AN719">
            <v>0</v>
          </cell>
          <cell r="AO719">
            <v>0</v>
          </cell>
          <cell r="AP719">
            <v>0</v>
          </cell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/>
          <cell r="BG719"/>
          <cell r="BH719"/>
          <cell r="BI719"/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/>
          <cell r="BV719"/>
          <cell r="BW719"/>
          <cell r="BX719"/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1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5</v>
          </cell>
          <cell r="X720">
            <v>5</v>
          </cell>
          <cell r="Y720">
            <v>6</v>
          </cell>
          <cell r="Z720">
            <v>6</v>
          </cell>
          <cell r="AA720">
            <v>0</v>
          </cell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12</v>
          </cell>
          <cell r="AL720">
            <v>23</v>
          </cell>
          <cell r="AM720">
            <v>35</v>
          </cell>
          <cell r="AN720">
            <v>0</v>
          </cell>
          <cell r="AO720">
            <v>0</v>
          </cell>
          <cell r="AP720">
            <v>0</v>
          </cell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/>
          <cell r="BG720"/>
          <cell r="BH720"/>
          <cell r="BI720"/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/>
          <cell r="BV720"/>
          <cell r="BW720"/>
          <cell r="BX720"/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28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/>
          <cell r="BG721"/>
          <cell r="BH721"/>
          <cell r="BI721"/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/>
          <cell r="BV721"/>
          <cell r="BW721"/>
          <cell r="BX721"/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0</v>
          </cell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4</v>
          </cell>
          <cell r="W722">
            <v>22</v>
          </cell>
          <cell r="X722">
            <v>26</v>
          </cell>
          <cell r="Y722">
            <v>0</v>
          </cell>
          <cell r="Z722">
            <v>0</v>
          </cell>
          <cell r="AA722">
            <v>0</v>
          </cell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/>
          <cell r="BG722"/>
          <cell r="BH722"/>
          <cell r="BI722"/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/>
          <cell r="BV722"/>
          <cell r="BW722"/>
          <cell r="BX722"/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22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0</v>
          </cell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10</v>
          </cell>
          <cell r="W723">
            <v>31</v>
          </cell>
          <cell r="X723">
            <v>41</v>
          </cell>
          <cell r="Y723">
            <v>0</v>
          </cell>
          <cell r="Z723">
            <v>0</v>
          </cell>
          <cell r="AA723">
            <v>0</v>
          </cell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/>
          <cell r="BG723"/>
          <cell r="BH723"/>
          <cell r="BI723"/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/>
          <cell r="BV723"/>
          <cell r="BW723"/>
          <cell r="BX723"/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31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/>
          <cell r="BG724"/>
          <cell r="BH724"/>
          <cell r="BI724"/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/>
          <cell r="BV724"/>
          <cell r="BW724"/>
          <cell r="BX724"/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1</v>
          </cell>
          <cell r="AL725">
            <v>0</v>
          </cell>
          <cell r="AM725">
            <v>1</v>
          </cell>
          <cell r="AN725">
            <v>0</v>
          </cell>
          <cell r="AO725">
            <v>0</v>
          </cell>
          <cell r="AP725">
            <v>0</v>
          </cell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/>
          <cell r="BG725"/>
          <cell r="BH725"/>
          <cell r="BI725"/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/>
          <cell r="BV725"/>
          <cell r="BW725"/>
          <cell r="BX725"/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/>
          <cell r="BG726"/>
          <cell r="BH726"/>
          <cell r="BI726"/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/>
          <cell r="BV726"/>
          <cell r="BW726"/>
          <cell r="BX726"/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/>
          <cell r="BG727"/>
          <cell r="BH727"/>
          <cell r="BI727"/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/>
          <cell r="BV727"/>
          <cell r="BW727"/>
          <cell r="BX727"/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/>
          <cell r="BG728"/>
          <cell r="BH728"/>
          <cell r="BI728"/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/>
          <cell r="BV728"/>
          <cell r="BW728"/>
          <cell r="BX728"/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/>
          <cell r="BG729"/>
          <cell r="BH729"/>
          <cell r="BI729"/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/>
          <cell r="BV729"/>
          <cell r="BW729"/>
          <cell r="BX729"/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/>
          <cell r="BG730"/>
          <cell r="BH730"/>
          <cell r="BI730"/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/>
          <cell r="BV730"/>
          <cell r="BW730"/>
          <cell r="BX730"/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0</v>
          </cell>
          <cell r="L731">
            <v>0</v>
          </cell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3</v>
          </cell>
          <cell r="W731">
            <v>55</v>
          </cell>
          <cell r="X731">
            <v>58</v>
          </cell>
          <cell r="Y731">
            <v>2</v>
          </cell>
          <cell r="Z731">
            <v>0</v>
          </cell>
          <cell r="AA731">
            <v>0</v>
          </cell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2</v>
          </cell>
          <cell r="AL731">
            <v>0</v>
          </cell>
          <cell r="AM731">
            <v>2</v>
          </cell>
          <cell r="AN731">
            <v>1</v>
          </cell>
          <cell r="AO731">
            <v>0</v>
          </cell>
          <cell r="AP731">
            <v>0</v>
          </cell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1</v>
          </cell>
          <cell r="BA731">
            <v>3</v>
          </cell>
          <cell r="BB731">
            <v>4</v>
          </cell>
          <cell r="BC731">
            <v>0</v>
          </cell>
          <cell r="BD731">
            <v>0</v>
          </cell>
          <cell r="BE731">
            <v>0</v>
          </cell>
          <cell r="BF731"/>
          <cell r="BG731"/>
          <cell r="BH731"/>
          <cell r="BI731"/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/>
          <cell r="BV731"/>
          <cell r="BW731"/>
          <cell r="BX731"/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58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/>
          <cell r="BG732"/>
          <cell r="BH732"/>
          <cell r="BI732"/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/>
          <cell r="BV732"/>
          <cell r="BW732"/>
          <cell r="BX732"/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/>
          <cell r="BG733"/>
          <cell r="BH733"/>
          <cell r="BI733"/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/>
          <cell r="BV733"/>
          <cell r="BW733"/>
          <cell r="BX733"/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1</v>
          </cell>
          <cell r="W734">
            <v>1</v>
          </cell>
          <cell r="X734">
            <v>2</v>
          </cell>
          <cell r="Y734">
            <v>4</v>
          </cell>
          <cell r="Z734">
            <v>4</v>
          </cell>
          <cell r="AA734">
            <v>0</v>
          </cell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8</v>
          </cell>
          <cell r="AL734">
            <v>3</v>
          </cell>
          <cell r="AM734">
            <v>11</v>
          </cell>
          <cell r="AN734">
            <v>0</v>
          </cell>
          <cell r="AO734">
            <v>0</v>
          </cell>
          <cell r="AP734">
            <v>0</v>
          </cell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/>
          <cell r="BG734"/>
          <cell r="BH734"/>
          <cell r="BI734"/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/>
          <cell r="BV734"/>
          <cell r="BW734"/>
          <cell r="BX734"/>
          <cell r="BY734"/>
          <cell r="BZ734"/>
          <cell r="CA734"/>
          <cell r="CB734"/>
          <cell r="CC734"/>
          <cell r="CD734">
            <v>2</v>
          </cell>
          <cell r="CE734">
            <v>0</v>
          </cell>
          <cell r="CF734">
            <v>2</v>
          </cell>
          <cell r="CG734">
            <v>7</v>
          </cell>
          <cell r="CH734">
            <v>4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4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2</v>
          </cell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12</v>
          </cell>
          <cell r="AL735">
            <v>3</v>
          </cell>
          <cell r="AM735">
            <v>17</v>
          </cell>
          <cell r="AN735">
            <v>0</v>
          </cell>
          <cell r="AO735">
            <v>0</v>
          </cell>
          <cell r="AP735">
            <v>0</v>
          </cell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/>
          <cell r="BG735"/>
          <cell r="BH735"/>
          <cell r="BI735"/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/>
          <cell r="BV735"/>
          <cell r="BW735"/>
          <cell r="BX735"/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2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3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/>
          <cell r="BG736"/>
          <cell r="BH736"/>
          <cell r="BI736"/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/>
          <cell r="BV736"/>
          <cell r="BW736"/>
          <cell r="BX736"/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0</v>
          </cell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9</v>
          </cell>
          <cell r="W737">
            <v>70</v>
          </cell>
          <cell r="X737">
            <v>79</v>
          </cell>
          <cell r="Y737">
            <v>5</v>
          </cell>
          <cell r="Z737">
            <v>3</v>
          </cell>
          <cell r="AA737">
            <v>0</v>
          </cell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8</v>
          </cell>
          <cell r="AL737">
            <v>8</v>
          </cell>
          <cell r="AM737">
            <v>16</v>
          </cell>
          <cell r="AN737">
            <v>0</v>
          </cell>
          <cell r="AO737">
            <v>0</v>
          </cell>
          <cell r="AP737">
            <v>0</v>
          </cell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/>
          <cell r="BG737"/>
          <cell r="BH737"/>
          <cell r="BI737"/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/>
          <cell r="BV737"/>
          <cell r="BW737"/>
          <cell r="BX737"/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0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78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/>
          <cell r="BG738"/>
          <cell r="BH738"/>
          <cell r="BI738"/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/>
          <cell r="BV738"/>
          <cell r="BW738"/>
          <cell r="BX738"/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/>
          <cell r="BG739"/>
          <cell r="BH739"/>
          <cell r="BI739"/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/>
          <cell r="BV739"/>
          <cell r="BW739"/>
          <cell r="BX739"/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/>
          <cell r="BG740"/>
          <cell r="BH740"/>
          <cell r="BI740"/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/>
          <cell r="BV740"/>
          <cell r="BW740"/>
          <cell r="BX740"/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/>
          <cell r="BG741"/>
          <cell r="BH741"/>
          <cell r="BI741"/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/>
          <cell r="BV741"/>
          <cell r="BW741"/>
          <cell r="BX741"/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/>
          <cell r="BG742"/>
          <cell r="BH742"/>
          <cell r="BI742"/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/>
          <cell r="BV742"/>
          <cell r="BW742"/>
          <cell r="BX742"/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/>
          <cell r="BG743"/>
          <cell r="BH743"/>
          <cell r="BI743"/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/>
          <cell r="BV743"/>
          <cell r="BW743"/>
          <cell r="BX743"/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/>
          <cell r="BG744"/>
          <cell r="BH744"/>
          <cell r="BI744"/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/>
          <cell r="BV744"/>
          <cell r="BW744"/>
          <cell r="BX744"/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/>
          <cell r="BG745"/>
          <cell r="BH745"/>
          <cell r="BI745"/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/>
          <cell r="BV745"/>
          <cell r="BW745"/>
          <cell r="BX745"/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2</v>
          </cell>
          <cell r="L746">
            <v>3</v>
          </cell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5</v>
          </cell>
          <cell r="W746">
            <v>2</v>
          </cell>
          <cell r="X746">
            <v>10</v>
          </cell>
          <cell r="Y746">
            <v>0</v>
          </cell>
          <cell r="Z746">
            <v>0</v>
          </cell>
          <cell r="AA746">
            <v>1</v>
          </cell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1</v>
          </cell>
          <cell r="AL746">
            <v>0</v>
          </cell>
          <cell r="AM746">
            <v>2</v>
          </cell>
          <cell r="AN746">
            <v>0</v>
          </cell>
          <cell r="AO746">
            <v>0</v>
          </cell>
          <cell r="AP746">
            <v>0</v>
          </cell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/>
          <cell r="BG746"/>
          <cell r="BH746"/>
          <cell r="BI746"/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/>
          <cell r="BV746"/>
          <cell r="BW746"/>
          <cell r="BX746"/>
          <cell r="BY746"/>
          <cell r="BZ746"/>
          <cell r="CA746"/>
          <cell r="CB746"/>
          <cell r="CC746"/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2</v>
          </cell>
          <cell r="CI746">
            <v>4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2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/>
          <cell r="BG747"/>
          <cell r="BH747"/>
          <cell r="BI747"/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/>
          <cell r="BV747"/>
          <cell r="BW747"/>
          <cell r="BX747"/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0</v>
          </cell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11</v>
          </cell>
          <cell r="X748">
            <v>11</v>
          </cell>
          <cell r="Y748">
            <v>2</v>
          </cell>
          <cell r="Z748">
            <v>7</v>
          </cell>
          <cell r="AA748">
            <v>0</v>
          </cell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9</v>
          </cell>
          <cell r="AL748">
            <v>16</v>
          </cell>
          <cell r="AM748">
            <v>25</v>
          </cell>
          <cell r="AN748">
            <v>0</v>
          </cell>
          <cell r="AO748">
            <v>0</v>
          </cell>
          <cell r="AP748">
            <v>0</v>
          </cell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/>
          <cell r="BG748"/>
          <cell r="BH748"/>
          <cell r="BI748"/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/>
          <cell r="BV748"/>
          <cell r="BW748"/>
          <cell r="BX748"/>
          <cell r="BY748"/>
          <cell r="BZ748"/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2</v>
          </cell>
          <cell r="CH748">
            <v>7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27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/>
          <cell r="BG749"/>
          <cell r="BH749"/>
          <cell r="BI749"/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/>
          <cell r="BV749"/>
          <cell r="BW749"/>
          <cell r="BX749"/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2</v>
          </cell>
          <cell r="W750">
            <v>6</v>
          </cell>
          <cell r="X750">
            <v>9</v>
          </cell>
          <cell r="Y750">
            <v>10</v>
          </cell>
          <cell r="Z750">
            <v>6</v>
          </cell>
          <cell r="AA750">
            <v>3</v>
          </cell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19</v>
          </cell>
          <cell r="AL750">
            <v>3</v>
          </cell>
          <cell r="AM750">
            <v>25</v>
          </cell>
          <cell r="AN750">
            <v>0</v>
          </cell>
          <cell r="AO750">
            <v>0</v>
          </cell>
          <cell r="AP750">
            <v>0</v>
          </cell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/>
          <cell r="BG750"/>
          <cell r="BH750"/>
          <cell r="BI750"/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2</v>
          </cell>
          <cell r="BU750"/>
          <cell r="BV750"/>
          <cell r="BW750"/>
          <cell r="BX750"/>
          <cell r="BY750"/>
          <cell r="BZ750"/>
          <cell r="CA750"/>
          <cell r="CB750"/>
          <cell r="CC750"/>
          <cell r="CD750">
            <v>21</v>
          </cell>
          <cell r="CE750">
            <v>0</v>
          </cell>
          <cell r="CF750">
            <v>23</v>
          </cell>
          <cell r="CG750">
            <v>29</v>
          </cell>
          <cell r="CH750">
            <v>7</v>
          </cell>
          <cell r="CI750">
            <v>6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9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/>
          <cell r="BG751"/>
          <cell r="BH751"/>
          <cell r="BI751"/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/>
          <cell r="BV751"/>
          <cell r="BW751"/>
          <cell r="BX751"/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/>
          <cell r="BG752"/>
          <cell r="BH752"/>
          <cell r="BI752"/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/>
          <cell r="BV752"/>
          <cell r="BW752"/>
          <cell r="BX752"/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/>
          <cell r="BG753"/>
          <cell r="BH753"/>
          <cell r="BI753"/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/>
          <cell r="BV753"/>
          <cell r="BW753"/>
          <cell r="BX753"/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/>
          <cell r="BG754"/>
          <cell r="BH754"/>
          <cell r="BI754"/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/>
          <cell r="BV754"/>
          <cell r="BW754"/>
          <cell r="BX754"/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/>
          <cell r="BG755"/>
          <cell r="BH755"/>
          <cell r="BI755"/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/>
          <cell r="BV755"/>
          <cell r="BW755"/>
          <cell r="BX755"/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/>
          <cell r="BG756"/>
          <cell r="BH756"/>
          <cell r="BI756"/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/>
          <cell r="BV756"/>
          <cell r="BW756"/>
          <cell r="BX756"/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/>
          <cell r="BG757"/>
          <cell r="BH757"/>
          <cell r="BI757"/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/>
          <cell r="BV757"/>
          <cell r="BW757"/>
          <cell r="BX757"/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 t="str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 t="str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 t="str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/>
          <cell r="BG758"/>
          <cell r="BH758"/>
          <cell r="BI758"/>
          <cell r="BJ758"/>
          <cell r="BK758"/>
          <cell r="BL758"/>
          <cell r="BM758"/>
          <cell r="BN758"/>
          <cell r="BO758">
            <v>0</v>
          </cell>
          <cell r="BP758" t="str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/>
          <cell r="BV758"/>
          <cell r="BW758"/>
          <cell r="BX758"/>
          <cell r="BY758"/>
          <cell r="BZ758"/>
          <cell r="CA758"/>
          <cell r="CB758"/>
          <cell r="CC758"/>
          <cell r="CD758">
            <v>0</v>
          </cell>
          <cell r="CE758" t="str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/>
          <cell r="BG759"/>
          <cell r="BH759"/>
          <cell r="BI759"/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/>
          <cell r="BV759"/>
          <cell r="BW759"/>
          <cell r="BX759"/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/>
          <cell r="BG760"/>
          <cell r="BH760"/>
          <cell r="BI760"/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/>
          <cell r="BV760"/>
          <cell r="BW760"/>
          <cell r="BX760"/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/>
          <cell r="BG761"/>
          <cell r="BH761"/>
          <cell r="BI761"/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/>
          <cell r="BV761"/>
          <cell r="BW761"/>
          <cell r="BX761"/>
          <cell r="BY761"/>
          <cell r="BZ761"/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11</v>
          </cell>
          <cell r="W762">
            <v>50</v>
          </cell>
          <cell r="X762">
            <v>61</v>
          </cell>
          <cell r="Y762">
            <v>0</v>
          </cell>
          <cell r="Z762">
            <v>0</v>
          </cell>
          <cell r="AA762">
            <v>1</v>
          </cell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1</v>
          </cell>
          <cell r="AL762">
            <v>0</v>
          </cell>
          <cell r="AM762">
            <v>2</v>
          </cell>
          <cell r="AN762">
            <v>0</v>
          </cell>
          <cell r="AO762">
            <v>0</v>
          </cell>
          <cell r="AP762">
            <v>0</v>
          </cell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/>
          <cell r="BG762"/>
          <cell r="BH762"/>
          <cell r="BI762"/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/>
          <cell r="BV762"/>
          <cell r="BW762"/>
          <cell r="BX762"/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1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50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0</v>
          </cell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4</v>
          </cell>
          <cell r="W763">
            <v>17</v>
          </cell>
          <cell r="X763">
            <v>21</v>
          </cell>
          <cell r="Y763">
            <v>17</v>
          </cell>
          <cell r="Z763">
            <v>14</v>
          </cell>
          <cell r="AA763">
            <v>0</v>
          </cell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31</v>
          </cell>
          <cell r="AL763">
            <v>11</v>
          </cell>
          <cell r="AM763">
            <v>42</v>
          </cell>
          <cell r="AN763">
            <v>0</v>
          </cell>
          <cell r="AO763">
            <v>0</v>
          </cell>
          <cell r="AP763">
            <v>0</v>
          </cell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/>
          <cell r="BG763"/>
          <cell r="BH763"/>
          <cell r="BI763"/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/>
          <cell r="BV763"/>
          <cell r="BW763"/>
          <cell r="BX763"/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28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0</v>
          </cell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5</v>
          </cell>
          <cell r="W764">
            <v>5</v>
          </cell>
          <cell r="X764">
            <v>10</v>
          </cell>
          <cell r="Y764">
            <v>3</v>
          </cell>
          <cell r="Z764">
            <v>12</v>
          </cell>
          <cell r="AA764">
            <v>3</v>
          </cell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18</v>
          </cell>
          <cell r="AL764">
            <v>4</v>
          </cell>
          <cell r="AM764">
            <v>25</v>
          </cell>
          <cell r="AN764">
            <v>0</v>
          </cell>
          <cell r="AO764">
            <v>0</v>
          </cell>
          <cell r="AP764">
            <v>0</v>
          </cell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1</v>
          </cell>
          <cell r="BB764">
            <v>1</v>
          </cell>
          <cell r="BC764">
            <v>0</v>
          </cell>
          <cell r="BD764">
            <v>0</v>
          </cell>
          <cell r="BE764">
            <v>0</v>
          </cell>
          <cell r="BF764"/>
          <cell r="BG764"/>
          <cell r="BH764"/>
          <cell r="BI764"/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4</v>
          </cell>
          <cell r="BU764"/>
          <cell r="BV764"/>
          <cell r="BW764"/>
          <cell r="BX764"/>
          <cell r="BY764"/>
          <cell r="BZ764"/>
          <cell r="CA764"/>
          <cell r="CB764"/>
          <cell r="CC764"/>
          <cell r="CD764">
            <v>5</v>
          </cell>
          <cell r="CE764">
            <v>0</v>
          </cell>
          <cell r="CF764">
            <v>9</v>
          </cell>
          <cell r="CG764">
            <v>7</v>
          </cell>
          <cell r="CH764">
            <v>14</v>
          </cell>
          <cell r="CI764">
            <v>7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10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3</v>
          </cell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4</v>
          </cell>
          <cell r="W765">
            <v>1</v>
          </cell>
          <cell r="X765">
            <v>8</v>
          </cell>
          <cell r="Y765">
            <v>11</v>
          </cell>
          <cell r="Z765">
            <v>7</v>
          </cell>
          <cell r="AA765">
            <v>2</v>
          </cell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20</v>
          </cell>
          <cell r="AL765">
            <v>11</v>
          </cell>
          <cell r="AM765">
            <v>33</v>
          </cell>
          <cell r="AN765">
            <v>0</v>
          </cell>
          <cell r="AO765">
            <v>0</v>
          </cell>
          <cell r="AP765">
            <v>0</v>
          </cell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/>
          <cell r="BG765"/>
          <cell r="BH765"/>
          <cell r="BI765"/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/>
          <cell r="BV765"/>
          <cell r="BW765"/>
          <cell r="BX765"/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5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12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0</v>
          </cell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5</v>
          </cell>
          <cell r="W766">
            <v>14</v>
          </cell>
          <cell r="X766">
            <v>19</v>
          </cell>
          <cell r="Y766">
            <v>0</v>
          </cell>
          <cell r="Z766">
            <v>0</v>
          </cell>
          <cell r="AA766">
            <v>0</v>
          </cell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/>
          <cell r="BG766"/>
          <cell r="BH766"/>
          <cell r="BI766"/>
          <cell r="BJ766"/>
          <cell r="BK766"/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/>
          <cell r="BV766"/>
          <cell r="BW766"/>
          <cell r="BX766"/>
          <cell r="BY766"/>
          <cell r="BZ766"/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14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>
            <v>29</v>
          </cell>
          <cell r="X767">
            <v>29</v>
          </cell>
          <cell r="Y767">
            <v>0</v>
          </cell>
          <cell r="Z767">
            <v>0</v>
          </cell>
          <cell r="AA767">
            <v>0</v>
          </cell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/>
          <cell r="BG767"/>
          <cell r="BH767"/>
          <cell r="BI767"/>
          <cell r="BJ767"/>
          <cell r="BK767"/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/>
          <cell r="BV767"/>
          <cell r="BW767"/>
          <cell r="BX767"/>
          <cell r="BY767"/>
          <cell r="BZ767"/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29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1</v>
          </cell>
          <cell r="W768">
            <v>5</v>
          </cell>
          <cell r="X768">
            <v>6</v>
          </cell>
          <cell r="Y768">
            <v>4</v>
          </cell>
          <cell r="Z768">
            <v>0</v>
          </cell>
          <cell r="AA768">
            <v>0</v>
          </cell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4</v>
          </cell>
          <cell r="AL768">
            <v>2</v>
          </cell>
          <cell r="AM768">
            <v>6</v>
          </cell>
          <cell r="AN768">
            <v>0</v>
          </cell>
          <cell r="AO768">
            <v>0</v>
          </cell>
          <cell r="AP768">
            <v>0</v>
          </cell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/>
          <cell r="BG768"/>
          <cell r="BH768"/>
          <cell r="BI768"/>
          <cell r="BJ768"/>
          <cell r="BK768"/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/>
          <cell r="BV768"/>
          <cell r="BW768"/>
          <cell r="BX768"/>
          <cell r="BY768"/>
          <cell r="BZ768"/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7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12</v>
          </cell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21</v>
          </cell>
          <cell r="W769">
            <v>13</v>
          </cell>
          <cell r="X769">
            <v>46</v>
          </cell>
          <cell r="Y769">
            <v>31</v>
          </cell>
          <cell r="Z769">
            <v>23</v>
          </cell>
          <cell r="AA769">
            <v>16</v>
          </cell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70</v>
          </cell>
          <cell r="AL769">
            <v>20</v>
          </cell>
          <cell r="AM769">
            <v>106</v>
          </cell>
          <cell r="AN769">
            <v>2</v>
          </cell>
          <cell r="AO769">
            <v>0</v>
          </cell>
          <cell r="AP769">
            <v>1</v>
          </cell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3</v>
          </cell>
          <cell r="BA769">
            <v>0</v>
          </cell>
          <cell r="BB769">
            <v>4</v>
          </cell>
          <cell r="BC769">
            <v>0</v>
          </cell>
          <cell r="BD769">
            <v>0</v>
          </cell>
          <cell r="BE769">
            <v>0</v>
          </cell>
          <cell r="BF769"/>
          <cell r="BG769"/>
          <cell r="BH769"/>
          <cell r="BI769"/>
          <cell r="BJ769"/>
          <cell r="BK769"/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0</v>
          </cell>
          <cell r="BU769"/>
          <cell r="BV769"/>
          <cell r="BW769"/>
          <cell r="BX769"/>
          <cell r="BY769"/>
          <cell r="BZ769"/>
          <cell r="CA769"/>
          <cell r="CB769"/>
          <cell r="CC769"/>
          <cell r="CD769">
            <v>2</v>
          </cell>
          <cell r="CE769">
            <v>0</v>
          </cell>
          <cell r="CF769">
            <v>2</v>
          </cell>
          <cell r="CG769">
            <v>39</v>
          </cell>
          <cell r="CH769">
            <v>28</v>
          </cell>
          <cell r="CI769">
            <v>29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33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0</v>
          </cell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1</v>
          </cell>
          <cell r="W770">
            <v>2</v>
          </cell>
          <cell r="X770">
            <v>3</v>
          </cell>
          <cell r="Y770">
            <v>0</v>
          </cell>
          <cell r="Z770">
            <v>0</v>
          </cell>
          <cell r="AA770">
            <v>0</v>
          </cell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/>
          <cell r="BG770"/>
          <cell r="BH770"/>
          <cell r="BI770"/>
          <cell r="BJ770"/>
          <cell r="BK770"/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/>
          <cell r="BV770"/>
          <cell r="BW770"/>
          <cell r="BX770"/>
          <cell r="BY770"/>
          <cell r="BZ770"/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2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2</v>
          </cell>
          <cell r="W771">
            <v>5</v>
          </cell>
          <cell r="X771">
            <v>7</v>
          </cell>
          <cell r="Y771">
            <v>0</v>
          </cell>
          <cell r="Z771">
            <v>3</v>
          </cell>
          <cell r="AA771">
            <v>0</v>
          </cell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3</v>
          </cell>
          <cell r="AL771">
            <v>1</v>
          </cell>
          <cell r="AM771">
            <v>4</v>
          </cell>
          <cell r="AN771">
            <v>0</v>
          </cell>
          <cell r="AO771">
            <v>0</v>
          </cell>
          <cell r="AP771">
            <v>0</v>
          </cell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/>
          <cell r="BG771"/>
          <cell r="BH771"/>
          <cell r="BI771"/>
          <cell r="BJ771"/>
          <cell r="BK771"/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/>
          <cell r="BV771"/>
          <cell r="BW771"/>
          <cell r="BX771"/>
          <cell r="BY771"/>
          <cell r="BZ771"/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6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/>
          <cell r="BG772"/>
          <cell r="BH772"/>
          <cell r="BI772"/>
          <cell r="BJ772"/>
          <cell r="BK772"/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/>
          <cell r="BV772"/>
          <cell r="BW772"/>
          <cell r="BX772"/>
          <cell r="BY772"/>
          <cell r="BZ772"/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1</v>
          </cell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5</v>
          </cell>
          <cell r="W773">
            <v>0</v>
          </cell>
          <cell r="X773">
            <v>6</v>
          </cell>
          <cell r="Y773">
            <v>2</v>
          </cell>
          <cell r="Z773">
            <v>2</v>
          </cell>
          <cell r="AA773">
            <v>3</v>
          </cell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7</v>
          </cell>
          <cell r="AL773">
            <v>0</v>
          </cell>
          <cell r="AM773">
            <v>10</v>
          </cell>
          <cell r="AN773">
            <v>0</v>
          </cell>
          <cell r="AO773">
            <v>0</v>
          </cell>
          <cell r="AP773">
            <v>0</v>
          </cell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/>
          <cell r="BG773"/>
          <cell r="BH773"/>
          <cell r="BI773"/>
          <cell r="BJ773"/>
          <cell r="BK773"/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/>
          <cell r="BV773"/>
          <cell r="BW773"/>
          <cell r="BX773"/>
          <cell r="BY773"/>
          <cell r="BZ773"/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4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>
            <v>1</v>
          </cell>
          <cell r="X774">
            <v>1</v>
          </cell>
          <cell r="Y774">
            <v>0</v>
          </cell>
          <cell r="Z774">
            <v>0</v>
          </cell>
          <cell r="AA774">
            <v>0</v>
          </cell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3</v>
          </cell>
          <cell r="AM774">
            <v>3</v>
          </cell>
          <cell r="AN774">
            <v>0</v>
          </cell>
          <cell r="AO774">
            <v>0</v>
          </cell>
          <cell r="AP774">
            <v>0</v>
          </cell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/>
          <cell r="BG774"/>
          <cell r="BH774"/>
          <cell r="BI774"/>
          <cell r="BJ774"/>
          <cell r="BK774"/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/>
          <cell r="BV774"/>
          <cell r="BW774"/>
          <cell r="BX774"/>
          <cell r="BY774"/>
          <cell r="BZ774"/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4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/>
          <cell r="BG775"/>
          <cell r="BH775"/>
          <cell r="BI775"/>
          <cell r="BJ775"/>
          <cell r="BK775"/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/>
          <cell r="BV775"/>
          <cell r="BW775"/>
          <cell r="BX775"/>
          <cell r="BY775"/>
          <cell r="BZ775"/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6</v>
          </cell>
          <cell r="W776">
            <v>6</v>
          </cell>
          <cell r="X776">
            <v>12</v>
          </cell>
          <cell r="Y776">
            <v>7</v>
          </cell>
          <cell r="Z776">
            <v>5</v>
          </cell>
          <cell r="AA776">
            <v>0</v>
          </cell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12</v>
          </cell>
          <cell r="AL776">
            <v>6</v>
          </cell>
          <cell r="AM776">
            <v>18</v>
          </cell>
          <cell r="AN776">
            <v>0</v>
          </cell>
          <cell r="AO776">
            <v>0</v>
          </cell>
          <cell r="AP776">
            <v>0</v>
          </cell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/>
          <cell r="BG776"/>
          <cell r="BH776"/>
          <cell r="BI776"/>
          <cell r="BJ776"/>
          <cell r="BK776"/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/>
          <cell r="BV776"/>
          <cell r="BW776"/>
          <cell r="BX776"/>
          <cell r="BY776"/>
          <cell r="BZ776"/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12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/>
          <cell r="BG777"/>
          <cell r="BH777"/>
          <cell r="BI777"/>
          <cell r="BJ777"/>
          <cell r="BK777"/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/>
          <cell r="BV777"/>
          <cell r="BW777"/>
          <cell r="BX777"/>
          <cell r="BY777"/>
          <cell r="BZ777"/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7</v>
          </cell>
          <cell r="W778">
            <v>0</v>
          </cell>
          <cell r="X778">
            <v>7</v>
          </cell>
          <cell r="Y778">
            <v>4</v>
          </cell>
          <cell r="Z778">
            <v>0</v>
          </cell>
          <cell r="AA778">
            <v>0</v>
          </cell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4</v>
          </cell>
          <cell r="AL778">
            <v>0</v>
          </cell>
          <cell r="AM778">
            <v>4</v>
          </cell>
          <cell r="AN778">
            <v>0</v>
          </cell>
          <cell r="AO778">
            <v>1</v>
          </cell>
          <cell r="AP778">
            <v>0</v>
          </cell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1</v>
          </cell>
          <cell r="BA778">
            <v>0</v>
          </cell>
          <cell r="BB778">
            <v>1</v>
          </cell>
          <cell r="BC778">
            <v>0</v>
          </cell>
          <cell r="BD778">
            <v>0</v>
          </cell>
          <cell r="BE778">
            <v>0</v>
          </cell>
          <cell r="BF778"/>
          <cell r="BG778"/>
          <cell r="BH778"/>
          <cell r="BI778"/>
          <cell r="BJ778"/>
          <cell r="BK778"/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/>
          <cell r="BV778"/>
          <cell r="BW778"/>
          <cell r="BX778"/>
          <cell r="BY778"/>
          <cell r="BZ778"/>
          <cell r="CA778"/>
          <cell r="CB778"/>
          <cell r="CC778"/>
          <cell r="CD778">
            <v>0</v>
          </cell>
          <cell r="CE778">
            <v>0</v>
          </cell>
          <cell r="CF778">
            <v>0</v>
          </cell>
          <cell r="CG778">
            <v>6</v>
          </cell>
          <cell r="CH778">
            <v>6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0</v>
          </cell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7</v>
          </cell>
          <cell r="Z779">
            <v>7</v>
          </cell>
          <cell r="AA779">
            <v>0</v>
          </cell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14</v>
          </cell>
          <cell r="AL779">
            <v>2</v>
          </cell>
          <cell r="AM779">
            <v>16</v>
          </cell>
          <cell r="AN779">
            <v>0</v>
          </cell>
          <cell r="AO779">
            <v>0</v>
          </cell>
          <cell r="AP779">
            <v>0</v>
          </cell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/>
          <cell r="BG779"/>
          <cell r="BH779"/>
          <cell r="BI779"/>
          <cell r="BJ779"/>
          <cell r="BK779"/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/>
          <cell r="BV779"/>
          <cell r="BW779"/>
          <cell r="BX779"/>
          <cell r="BY779"/>
          <cell r="BZ779"/>
          <cell r="CA779"/>
          <cell r="CB779"/>
          <cell r="CC779"/>
          <cell r="CD779">
            <v>0</v>
          </cell>
          <cell r="CE779">
            <v>0</v>
          </cell>
          <cell r="CF779">
            <v>0</v>
          </cell>
          <cell r="CG779">
            <v>7</v>
          </cell>
          <cell r="CH779">
            <v>7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2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/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3</v>
          </cell>
          <cell r="Z780">
            <v>3</v>
          </cell>
          <cell r="AA780">
            <v>0</v>
          </cell>
          <cell r="AB780"/>
          <cell r="AC780"/>
          <cell r="AD780"/>
          <cell r="AE780"/>
          <cell r="AF780"/>
          <cell r="AG780"/>
          <cell r="AH780"/>
          <cell r="AI780"/>
          <cell r="AJ780"/>
          <cell r="AK780">
            <v>6</v>
          </cell>
          <cell r="AL780">
            <v>0</v>
          </cell>
          <cell r="AM780">
            <v>6</v>
          </cell>
          <cell r="AN780">
            <v>0</v>
          </cell>
          <cell r="AO780">
            <v>0</v>
          </cell>
          <cell r="AP780">
            <v>0</v>
          </cell>
          <cell r="AQ780"/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/>
          <cell r="BG780"/>
          <cell r="BH780"/>
          <cell r="BI780"/>
          <cell r="BJ780"/>
          <cell r="BK780"/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/>
          <cell r="BV780"/>
          <cell r="BW780"/>
          <cell r="BX780"/>
          <cell r="BY780"/>
          <cell r="BZ780"/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/>
          <cell r="N781"/>
          <cell r="O781"/>
          <cell r="P781"/>
          <cell r="Q781"/>
          <cell r="R781"/>
          <cell r="S781"/>
          <cell r="T781"/>
          <cell r="U781"/>
          <cell r="V781">
            <v>2</v>
          </cell>
          <cell r="W781">
            <v>1</v>
          </cell>
          <cell r="X781">
            <v>3</v>
          </cell>
          <cell r="Y781">
            <v>5</v>
          </cell>
          <cell r="Z781">
            <v>6</v>
          </cell>
          <cell r="AA781">
            <v>0</v>
          </cell>
          <cell r="AB781"/>
          <cell r="AC781"/>
          <cell r="AD781"/>
          <cell r="AE781"/>
          <cell r="AF781"/>
          <cell r="AG781"/>
          <cell r="AH781"/>
          <cell r="AI781"/>
          <cell r="AJ781"/>
          <cell r="AK781">
            <v>11</v>
          </cell>
          <cell r="AL781">
            <v>6</v>
          </cell>
          <cell r="AM781">
            <v>17</v>
          </cell>
          <cell r="AN781">
            <v>0</v>
          </cell>
          <cell r="AO781">
            <v>0</v>
          </cell>
          <cell r="AP781">
            <v>0</v>
          </cell>
          <cell r="AQ781"/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/>
          <cell r="BG781"/>
          <cell r="BH781"/>
          <cell r="BI781"/>
          <cell r="BJ781"/>
          <cell r="BK781"/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/>
          <cell r="BV781"/>
          <cell r="BW781"/>
          <cell r="BX781"/>
          <cell r="BY781"/>
          <cell r="BZ781"/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7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7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0</v>
          </cell>
          <cell r="L782">
            <v>0</v>
          </cell>
          <cell r="M782"/>
          <cell r="N782"/>
          <cell r="O782"/>
          <cell r="P782"/>
          <cell r="Q782"/>
          <cell r="R782"/>
          <cell r="S782"/>
          <cell r="T782"/>
          <cell r="U782"/>
          <cell r="V782">
            <v>3</v>
          </cell>
          <cell r="W782" t="str">
            <v>0</v>
          </cell>
          <cell r="X782">
            <v>3</v>
          </cell>
          <cell r="Y782">
            <v>1</v>
          </cell>
          <cell r="Z782">
            <v>0</v>
          </cell>
          <cell r="AA782">
            <v>0</v>
          </cell>
          <cell r="AB782"/>
          <cell r="AC782"/>
          <cell r="AD782"/>
          <cell r="AE782"/>
          <cell r="AF782"/>
          <cell r="AG782"/>
          <cell r="AH782"/>
          <cell r="AI782"/>
          <cell r="AJ782"/>
          <cell r="AK782">
            <v>1</v>
          </cell>
          <cell r="AL782" t="str">
            <v>0</v>
          </cell>
          <cell r="AM782">
            <v>1</v>
          </cell>
          <cell r="AN782">
            <v>0</v>
          </cell>
          <cell r="AO782">
            <v>0</v>
          </cell>
          <cell r="AP782">
            <v>0</v>
          </cell>
          <cell r="AQ782"/>
          <cell r="AR782"/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 t="str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/>
          <cell r="BG782"/>
          <cell r="BH782"/>
          <cell r="BI782"/>
          <cell r="BJ782"/>
          <cell r="BK782"/>
          <cell r="BL782"/>
          <cell r="BM782"/>
          <cell r="BN782"/>
          <cell r="BO782">
            <v>0</v>
          </cell>
          <cell r="BP782" t="str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/>
          <cell r="BV782"/>
          <cell r="BW782"/>
          <cell r="BX782"/>
          <cell r="BY782"/>
          <cell r="BZ782"/>
          <cell r="CA782"/>
          <cell r="CB782"/>
          <cell r="CC782"/>
          <cell r="CD782">
            <v>0</v>
          </cell>
          <cell r="CE782" t="str">
            <v>0</v>
          </cell>
          <cell r="CF782">
            <v>0</v>
          </cell>
          <cell r="CG782">
            <v>4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0</v>
          </cell>
          <cell r="M783"/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9</v>
          </cell>
          <cell r="AB783"/>
          <cell r="AC783"/>
          <cell r="AD783"/>
          <cell r="AE783"/>
          <cell r="AF783"/>
          <cell r="AG783"/>
          <cell r="AH783"/>
          <cell r="AI783"/>
          <cell r="AJ783"/>
          <cell r="AK783">
            <v>9</v>
          </cell>
          <cell r="AL783" t="str">
            <v>0</v>
          </cell>
          <cell r="AM783">
            <v>18</v>
          </cell>
          <cell r="AN783">
            <v>0</v>
          </cell>
          <cell r="AO783">
            <v>0</v>
          </cell>
          <cell r="AP783">
            <v>0</v>
          </cell>
          <cell r="AQ783"/>
          <cell r="AR783"/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 t="str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/>
          <cell r="BG783"/>
          <cell r="BH783"/>
          <cell r="BI783"/>
          <cell r="BJ783"/>
          <cell r="BK783"/>
          <cell r="BL783"/>
          <cell r="BM783"/>
          <cell r="BN783"/>
          <cell r="BO783">
            <v>0</v>
          </cell>
          <cell r="BP783" t="str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/>
          <cell r="BV783"/>
          <cell r="BW783"/>
          <cell r="BX783"/>
          <cell r="BY783"/>
          <cell r="BZ783"/>
          <cell r="CA783"/>
          <cell r="CB783"/>
          <cell r="CC783"/>
          <cell r="CD783">
            <v>0</v>
          </cell>
          <cell r="CE783" t="str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9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/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/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/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/>
          <cell r="BG784"/>
          <cell r="BH784"/>
          <cell r="BI784"/>
          <cell r="BJ784"/>
          <cell r="BK784"/>
          <cell r="BL784"/>
          <cell r="BM784"/>
          <cell r="BN784"/>
          <cell r="BO784">
            <v>0</v>
          </cell>
          <cell r="BP784" t="str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/>
          <cell r="BV784"/>
          <cell r="BW784"/>
          <cell r="BX784"/>
          <cell r="BY784"/>
          <cell r="BZ784"/>
          <cell r="CA784"/>
          <cell r="CB784"/>
          <cell r="CC784"/>
          <cell r="CD784">
            <v>0</v>
          </cell>
          <cell r="CE784" t="str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0</v>
          </cell>
          <cell r="M785"/>
          <cell r="N785"/>
          <cell r="O785"/>
          <cell r="P785"/>
          <cell r="Q785"/>
          <cell r="R785"/>
          <cell r="S785"/>
          <cell r="T785"/>
          <cell r="U785"/>
          <cell r="V785">
            <v>14</v>
          </cell>
          <cell r="W785" t="str">
            <v>0</v>
          </cell>
          <cell r="X785">
            <v>14</v>
          </cell>
          <cell r="Y785">
            <v>1</v>
          </cell>
          <cell r="Z785">
            <v>0</v>
          </cell>
          <cell r="AA785">
            <v>0</v>
          </cell>
          <cell r="AB785"/>
          <cell r="AC785"/>
          <cell r="AD785"/>
          <cell r="AE785"/>
          <cell r="AF785"/>
          <cell r="AG785"/>
          <cell r="AH785"/>
          <cell r="AI785"/>
          <cell r="AJ785"/>
          <cell r="AK785">
            <v>1</v>
          </cell>
          <cell r="AL785" t="str">
            <v>0</v>
          </cell>
          <cell r="AM785">
            <v>1</v>
          </cell>
          <cell r="AN785">
            <v>0</v>
          </cell>
          <cell r="AO785">
            <v>0</v>
          </cell>
          <cell r="AP785">
            <v>0</v>
          </cell>
          <cell r="AQ785"/>
          <cell r="AR785"/>
          <cell r="AS785"/>
          <cell r="AT785"/>
          <cell r="AU785"/>
          <cell r="AV785"/>
          <cell r="AW785"/>
          <cell r="AX785"/>
          <cell r="AY785"/>
          <cell r="AZ785">
            <v>0</v>
          </cell>
          <cell r="BA785" t="str">
            <v>0</v>
          </cell>
          <cell r="BB785">
            <v>0</v>
          </cell>
          <cell r="BC785">
            <v>1</v>
          </cell>
          <cell r="BD785">
            <v>0</v>
          </cell>
          <cell r="BE785">
            <v>0</v>
          </cell>
          <cell r="BF785"/>
          <cell r="BG785"/>
          <cell r="BH785"/>
          <cell r="BI785"/>
          <cell r="BJ785"/>
          <cell r="BK785"/>
          <cell r="BL785"/>
          <cell r="BM785"/>
          <cell r="BN785"/>
          <cell r="BO785">
            <v>1</v>
          </cell>
          <cell r="BP785" t="str">
            <v>0</v>
          </cell>
          <cell r="BQ785">
            <v>1</v>
          </cell>
          <cell r="BR785">
            <v>2</v>
          </cell>
          <cell r="BS785">
            <v>0</v>
          </cell>
          <cell r="BT785">
            <v>0</v>
          </cell>
          <cell r="BU785"/>
          <cell r="BV785"/>
          <cell r="BW785"/>
          <cell r="BX785"/>
          <cell r="BY785"/>
          <cell r="BZ785"/>
          <cell r="CA785"/>
          <cell r="CB785"/>
          <cell r="CC785"/>
          <cell r="CD785">
            <v>2</v>
          </cell>
          <cell r="CE785" t="str">
            <v>0</v>
          </cell>
          <cell r="CF785">
            <v>2</v>
          </cell>
          <cell r="CG785">
            <v>17</v>
          </cell>
          <cell r="CH785">
            <v>1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19</v>
          </cell>
          <cell r="K786">
            <v>0</v>
          </cell>
          <cell r="L786">
            <v>0</v>
          </cell>
          <cell r="M786"/>
          <cell r="N786"/>
          <cell r="O786"/>
          <cell r="P786"/>
          <cell r="Q786"/>
          <cell r="R786"/>
          <cell r="S786"/>
          <cell r="T786"/>
          <cell r="U786"/>
          <cell r="V786">
            <v>19</v>
          </cell>
          <cell r="W786" t="str">
            <v>0</v>
          </cell>
          <cell r="X786">
            <v>19</v>
          </cell>
          <cell r="Y786">
            <v>2</v>
          </cell>
          <cell r="Z786">
            <v>0</v>
          </cell>
          <cell r="AA786">
            <v>0</v>
          </cell>
          <cell r="AB786"/>
          <cell r="AC786"/>
          <cell r="AD786"/>
          <cell r="AE786"/>
          <cell r="AF786"/>
          <cell r="AG786"/>
          <cell r="AH786"/>
          <cell r="AI786"/>
          <cell r="AJ786"/>
          <cell r="AK786">
            <v>2</v>
          </cell>
          <cell r="AL786" t="str">
            <v>0</v>
          </cell>
          <cell r="AM786">
            <v>2</v>
          </cell>
          <cell r="AN786">
            <v>0</v>
          </cell>
          <cell r="AO786">
            <v>0</v>
          </cell>
          <cell r="AP786">
            <v>0</v>
          </cell>
          <cell r="AQ786"/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/>
          <cell r="BG786"/>
          <cell r="BH786"/>
          <cell r="BI786"/>
          <cell r="BJ786"/>
          <cell r="BK786"/>
          <cell r="BL786"/>
          <cell r="BM786"/>
          <cell r="BN786"/>
          <cell r="BO786">
            <v>0</v>
          </cell>
          <cell r="BP786" t="str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/>
          <cell r="BV786"/>
          <cell r="BW786"/>
          <cell r="BX786"/>
          <cell r="BY786"/>
          <cell r="BZ786"/>
          <cell r="CA786"/>
          <cell r="CB786"/>
          <cell r="CC786"/>
          <cell r="CD786">
            <v>0</v>
          </cell>
          <cell r="CE786" t="str">
            <v>0</v>
          </cell>
          <cell r="CF786">
            <v>0</v>
          </cell>
          <cell r="CG786">
            <v>21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/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/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/>
          <cell r="AR787"/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/>
          <cell r="BG787"/>
          <cell r="BH787"/>
          <cell r="BI787"/>
          <cell r="BJ787"/>
          <cell r="BK787"/>
          <cell r="BL787"/>
          <cell r="BM787"/>
          <cell r="BN787"/>
          <cell r="BO787">
            <v>0</v>
          </cell>
          <cell r="BP787" t="str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/>
          <cell r="BV787"/>
          <cell r="BW787"/>
          <cell r="BX787"/>
          <cell r="BY787"/>
          <cell r="BZ787"/>
          <cell r="CA787"/>
          <cell r="CB787"/>
          <cell r="CC787"/>
          <cell r="CD787">
            <v>0</v>
          </cell>
          <cell r="CE787" t="str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0</v>
          </cell>
          <cell r="M788"/>
          <cell r="N788"/>
          <cell r="O788"/>
          <cell r="P788"/>
          <cell r="Q788"/>
          <cell r="R788"/>
          <cell r="S788"/>
          <cell r="T788"/>
          <cell r="U788"/>
          <cell r="V788">
            <v>4</v>
          </cell>
          <cell r="W788" t="str">
            <v>0</v>
          </cell>
          <cell r="X788">
            <v>4</v>
          </cell>
          <cell r="Y788">
            <v>1</v>
          </cell>
          <cell r="Z788">
            <v>3</v>
          </cell>
          <cell r="AA788">
            <v>0</v>
          </cell>
          <cell r="AB788"/>
          <cell r="AC788"/>
          <cell r="AD788"/>
          <cell r="AE788"/>
          <cell r="AF788"/>
          <cell r="AG788"/>
          <cell r="AH788"/>
          <cell r="AI788"/>
          <cell r="AJ788"/>
          <cell r="AK788">
            <v>4</v>
          </cell>
          <cell r="AL788" t="str">
            <v>0</v>
          </cell>
          <cell r="AM788">
            <v>4</v>
          </cell>
          <cell r="AN788">
            <v>0</v>
          </cell>
          <cell r="AO788">
            <v>1</v>
          </cell>
          <cell r="AP788">
            <v>0</v>
          </cell>
          <cell r="AQ788"/>
          <cell r="AR788"/>
          <cell r="AS788"/>
          <cell r="AT788"/>
          <cell r="AU788"/>
          <cell r="AV788"/>
          <cell r="AW788"/>
          <cell r="AX788"/>
          <cell r="AY788"/>
          <cell r="AZ788">
            <v>1</v>
          </cell>
          <cell r="BA788" t="str">
            <v>0</v>
          </cell>
          <cell r="BB788">
            <v>1</v>
          </cell>
          <cell r="BC788">
            <v>0</v>
          </cell>
          <cell r="BD788">
            <v>0</v>
          </cell>
          <cell r="BE788">
            <v>0</v>
          </cell>
          <cell r="BF788"/>
          <cell r="BG788"/>
          <cell r="BH788"/>
          <cell r="BI788"/>
          <cell r="BJ788"/>
          <cell r="BK788"/>
          <cell r="BL788"/>
          <cell r="BM788"/>
          <cell r="BN788"/>
          <cell r="BO788">
            <v>0</v>
          </cell>
          <cell r="BP788" t="str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/>
          <cell r="BV788"/>
          <cell r="BW788"/>
          <cell r="BX788"/>
          <cell r="BY788"/>
          <cell r="BZ788"/>
          <cell r="CA788"/>
          <cell r="CB788"/>
          <cell r="CC788"/>
          <cell r="CD788">
            <v>0</v>
          </cell>
          <cell r="CE788" t="str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/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/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/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/>
          <cell r="BG789"/>
          <cell r="BH789"/>
          <cell r="BI789"/>
          <cell r="BJ789"/>
          <cell r="BK789"/>
          <cell r="BL789"/>
          <cell r="BM789"/>
          <cell r="BN789"/>
          <cell r="BO789">
            <v>0</v>
          </cell>
          <cell r="BP789" t="str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/>
          <cell r="BV789"/>
          <cell r="BW789"/>
          <cell r="BX789"/>
          <cell r="BY789"/>
          <cell r="BZ789"/>
          <cell r="CA789"/>
          <cell r="CB789"/>
          <cell r="CC789"/>
          <cell r="CD789">
            <v>0</v>
          </cell>
          <cell r="CE789" t="str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/>
          <cell r="N790"/>
          <cell r="O790"/>
          <cell r="P790"/>
          <cell r="Q790"/>
          <cell r="R790"/>
          <cell r="S790"/>
          <cell r="T790"/>
          <cell r="U790"/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/>
          <cell r="AC790"/>
          <cell r="AD790"/>
          <cell r="AE790"/>
          <cell r="AF790"/>
          <cell r="AG790"/>
          <cell r="AH790"/>
          <cell r="AI790"/>
          <cell r="AJ790"/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/>
          <cell r="AR790"/>
          <cell r="AS790"/>
          <cell r="AT790"/>
          <cell r="AU790"/>
          <cell r="AV790"/>
          <cell r="AW790"/>
          <cell r="AX790"/>
          <cell r="AY790"/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/>
          <cell r="BG790"/>
          <cell r="BH790"/>
          <cell r="BI790"/>
          <cell r="BJ790"/>
          <cell r="BK790"/>
          <cell r="BL790"/>
          <cell r="BM790"/>
          <cell r="BN790"/>
          <cell r="BO790">
            <v>0</v>
          </cell>
          <cell r="BP790" t="str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/>
          <cell r="BV790"/>
          <cell r="BW790"/>
          <cell r="BX790"/>
          <cell r="BY790"/>
          <cell r="BZ790"/>
          <cell r="CA790"/>
          <cell r="CB790"/>
          <cell r="CC790"/>
          <cell r="CD790">
            <v>0</v>
          </cell>
          <cell r="CE790" t="str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 t="str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 t="str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 t="str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 t="str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 t="str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3">
      <pivotArea outline="0" collapsedLevelsAreSubtotals="1" fieldPosition="0"/>
    </format>
    <format dxfId="32">
      <pivotArea field="-2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outline="0" collapsedLevelsAreSubtotals="1" fieldPosition="0"/>
    </format>
    <format dxfId="1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6</v>
      </c>
      <c r="R434" s="17">
        <f t="shared" si="34"/>
        <v>0</v>
      </c>
      <c r="S434" s="10"/>
      <c r="T434" s="10">
        <f>VLOOKUP(G434,'EDA IRA'!G434:BP434,62,FALSE)</f>
        <v>19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1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769" activePane="bottomRight" state="frozen"/>
      <selection pane="topRight" activeCell="H1" sqref="H1"/>
      <selection pane="bottomLeft" activeCell="A3" sqref="A3"/>
      <selection pane="bottomRight" activeCell="BO6" sqref="BO6:BO79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2875</v>
      </c>
      <c r="K4" s="48">
        <f t="shared" si="0"/>
        <v>2280</v>
      </c>
      <c r="L4" s="48">
        <f t="shared" si="0"/>
        <v>827</v>
      </c>
      <c r="M4" s="48">
        <f t="shared" si="0"/>
        <v>0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27747.499999999982</v>
      </c>
      <c r="W4" s="90">
        <f t="shared" si="0"/>
        <v>5982</v>
      </c>
      <c r="X4" s="91">
        <f>IFERROR(W4/V4,0)</f>
        <v>0.21558698981890276</v>
      </c>
      <c r="Y4" s="47">
        <f t="shared" ref="Y4:AL4" si="1">SUBTOTAL(9,Y6:Y952)</f>
        <v>59</v>
      </c>
      <c r="Z4" s="48">
        <f t="shared" si="1"/>
        <v>35</v>
      </c>
      <c r="AA4" s="48">
        <f t="shared" si="1"/>
        <v>19</v>
      </c>
      <c r="AB4" s="48">
        <f t="shared" si="1"/>
        <v>0</v>
      </c>
      <c r="AC4" s="48">
        <f t="shared" si="1"/>
        <v>0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542.99999999999989</v>
      </c>
      <c r="AL4" s="90">
        <f t="shared" si="1"/>
        <v>113</v>
      </c>
      <c r="AM4" s="91">
        <f>IFERROR(AL4/AK4,0)</f>
        <v>0.20810313075506451</v>
      </c>
      <c r="AN4" s="47">
        <f t="shared" ref="AN4:BA4" si="2">SUBTOTAL(9,AN6:AN952)</f>
        <v>376</v>
      </c>
      <c r="AO4" s="48">
        <f t="shared" si="2"/>
        <v>243</v>
      </c>
      <c r="AP4" s="48">
        <f t="shared" si="2"/>
        <v>113</v>
      </c>
      <c r="AQ4" s="48">
        <f t="shared" si="2"/>
        <v>0</v>
      </c>
      <c r="AR4" s="48">
        <f t="shared" si="2"/>
        <v>0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902.1666666666664</v>
      </c>
      <c r="BA4" s="90">
        <f t="shared" si="2"/>
        <v>732</v>
      </c>
      <c r="BB4" s="91">
        <f>IFERROR(BA4/AZ4,0)</f>
        <v>0.81138001108442659</v>
      </c>
      <c r="BC4" s="47">
        <f t="shared" ref="BC4:BP4" si="3">SUBTOTAL(9,BC6:BC952)</f>
        <v>5949</v>
      </c>
      <c r="BD4" s="48">
        <f t="shared" si="3"/>
        <v>4651</v>
      </c>
      <c r="BE4" s="48">
        <f t="shared" si="3"/>
        <v>1930</v>
      </c>
      <c r="BF4" s="48">
        <f t="shared" si="3"/>
        <v>0</v>
      </c>
      <c r="BG4" s="48">
        <f t="shared" si="3"/>
        <v>0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47252.500000000029</v>
      </c>
      <c r="BP4" s="90">
        <f t="shared" si="3"/>
        <v>12530</v>
      </c>
      <c r="BQ4" s="91">
        <f>IFERROR(BP4/BO4,0)</f>
        <v>0.2651711549653456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2</v>
      </c>
      <c r="M6" s="43">
        <f>VLOOKUP($H6,[1]EDA!$H$6:$BN$980,M$1,FALSE)</f>
        <v>0</v>
      </c>
      <c r="N6" s="43">
        <f>VLOOKUP($H6,[1]EDA!$H$6:$BN$980,N$1,FALSE)</f>
        <v>0</v>
      </c>
      <c r="O6" s="43">
        <f>VLOOKUP($H6,[1]EDA!$H$6:$BN$980,O$1,FALSE)</f>
        <v>0</v>
      </c>
      <c r="P6" s="43">
        <f>VLOOKUP($H6,[1]EDA!$H$6:$BN$980,P$1,FALSE)</f>
        <v>0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137.66666666666666</v>
      </c>
      <c r="W6" s="45">
        <f>SUM(J6:U6)</f>
        <v>16</v>
      </c>
      <c r="X6" s="16">
        <f>IFERROR(W6/V6,0)</f>
        <v>0.11622276029055691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0.66666666666666663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5.3333333333333339</v>
      </c>
      <c r="BA6" s="19">
        <f>SUM(AN6:AY6)</f>
        <v>8</v>
      </c>
      <c r="BB6" s="16">
        <f>IFERROR(BA6/AZ6,0)</f>
        <v>1.4999999999999998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6</v>
      </c>
      <c r="BF6" s="44">
        <f>VLOOKUP($H6,[4]IRA!$H$7:$CS$981,BF$1,FALSE)</f>
        <v>0</v>
      </c>
      <c r="BG6" s="44">
        <f>VLOOKUP($H6,[4]IRA!$H$7:$CS$981,BG$1,FALSE)</f>
        <v>0</v>
      </c>
      <c r="BH6" s="44">
        <f>VLOOKUP($H6,[4]IRA!$H$7:$CS$981,BH$1,FALSE)</f>
        <v>0</v>
      </c>
      <c r="BI6" s="44">
        <f>VLOOKUP($H6,[4]IRA!$H$7:$CS$981,BI$1,FALSE)</f>
        <v>0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335.66666666666669</v>
      </c>
      <c r="BP6" s="45">
        <f>SUM(BC6:BN6)</f>
        <v>15</v>
      </c>
      <c r="BQ6" s="16">
        <f>IFERROR(BP6/BO6,0)</f>
        <v>4.4687189672293938E-2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6</v>
      </c>
      <c r="M7" s="36">
        <f>VLOOKUP($H7,[1]EDA!$H$6:$BN$980,M$1,FALSE)</f>
        <v>0</v>
      </c>
      <c r="N7" s="36">
        <f>VLOOKUP($H7,[1]EDA!$H$6:$BN$980,N$1,FALSE)</f>
        <v>0</v>
      </c>
      <c r="O7" s="36">
        <f>VLOOKUP($H7,[1]EDA!$H$6:$BN$980,O$1,FALSE)</f>
        <v>0</v>
      </c>
      <c r="P7" s="36">
        <f>VLOOKUP($H7,[1]EDA!$H$6:$BN$980,P$1,FALSE)</f>
        <v>0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148</v>
      </c>
      <c r="W7" s="10">
        <f t="shared" ref="W7:W28" si="4">SUM(J7:U7)</f>
        <v>29</v>
      </c>
      <c r="X7" s="17">
        <f t="shared" ref="X7:X28" si="5">IFERROR(W7/V7,0)</f>
        <v>0.19594594594594594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0.66666666666666663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0</v>
      </c>
      <c r="AQ7" s="36">
        <f>VLOOKUP($H7,[3]IRA!$H$6:$BN$980,AQ$1,FALSE)</f>
        <v>0</v>
      </c>
      <c r="AR7" s="36">
        <f>VLOOKUP($H7,[3]IRA!$H$6:$BN$980,AR$1,FALSE)</f>
        <v>0</v>
      </c>
      <c r="AS7" s="36">
        <f>VLOOKUP($H7,[3]IRA!$H$6:$BN$980,AS$1,FALSE)</f>
        <v>0</v>
      </c>
      <c r="AT7" s="36">
        <f>VLOOKUP($H7,[3]IRA!$H$6:$BN$980,AT$1,FALSE)</f>
        <v>0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30.666666666666668</v>
      </c>
      <c r="BA7" s="20">
        <f t="shared" ref="BA7:BA28" si="8">SUM(AN7:AY7)</f>
        <v>13</v>
      </c>
      <c r="BB7" s="17">
        <f t="shared" ref="BB7:BB28" si="9">IFERROR(BA7/AZ7,0)</f>
        <v>0.42391304347826086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7</v>
      </c>
      <c r="BF7" s="36">
        <f>VLOOKUP($H7,[4]IRA!$H$7:$CS$981,BF$1,FALSE)</f>
        <v>0</v>
      </c>
      <c r="BG7" s="36">
        <f>VLOOKUP($H7,[4]IRA!$H$7:$CS$981,BG$1,FALSE)</f>
        <v>0</v>
      </c>
      <c r="BH7" s="36">
        <f>VLOOKUP($H7,[4]IRA!$H$7:$CS$981,BH$1,FALSE)</f>
        <v>0</v>
      </c>
      <c r="BI7" s="36">
        <f>VLOOKUP($H7,[4]IRA!$H$7:$CS$981,BI$1,FALSE)</f>
        <v>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155.33333333333331</v>
      </c>
      <c r="BP7" s="10">
        <f t="shared" ref="BP7:BP28" si="10">SUM(BC7:BN7)</f>
        <v>47</v>
      </c>
      <c r="BQ7" s="17">
        <f t="shared" ref="BQ7:BQ28" si="11">IFERROR(BP7/BO7,0)</f>
        <v>0.3025751072961374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0</v>
      </c>
      <c r="L8" s="36">
        <f>VLOOKUP($H8,[1]EDA!$H$6:$BN$980,L$1,FALSE)</f>
        <v>2</v>
      </c>
      <c r="M8" s="36">
        <f>VLOOKUP($H8,[1]EDA!$H$6:$BN$980,M$1,FALSE)</f>
        <v>0</v>
      </c>
      <c r="N8" s="36">
        <f>VLOOKUP($H8,[1]EDA!$H$6:$BN$980,N$1,FALSE)</f>
        <v>0</v>
      </c>
      <c r="O8" s="36">
        <f>VLOOKUP($H8,[1]EDA!$H$6:$BN$980,O$1,FALSE)</f>
        <v>0</v>
      </c>
      <c r="P8" s="36">
        <f>VLOOKUP($H8,[1]EDA!$H$6:$BN$980,P$1,FALSE)</f>
        <v>0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79.333333333333343</v>
      </c>
      <c r="W8" s="10">
        <f t="shared" si="4"/>
        <v>5</v>
      </c>
      <c r="X8" s="17">
        <f t="shared" si="5"/>
        <v>6.3025210084033612E-2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1.6666666666666667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0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0</v>
      </c>
      <c r="BB8" s="17">
        <f t="shared" si="9"/>
        <v>0</v>
      </c>
      <c r="BC8" s="36">
        <f>VLOOKUP($H8,[4]IRA!$H$7:$CS$981,BC$1,FALSE)</f>
        <v>6</v>
      </c>
      <c r="BD8" s="36">
        <f>VLOOKUP($H8,[4]IRA!$H$7:$CS$981,BD$1,FALSE)</f>
        <v>4</v>
      </c>
      <c r="BE8" s="36">
        <f>VLOOKUP($H8,[4]IRA!$H$7:$CS$981,BE$1,FALSE)</f>
        <v>2</v>
      </c>
      <c r="BF8" s="36">
        <f>VLOOKUP($H8,[4]IRA!$H$7:$CS$981,BF$1,FALSE)</f>
        <v>0</v>
      </c>
      <c r="BG8" s="36">
        <f>VLOOKUP($H8,[4]IRA!$H$7:$CS$981,BG$1,FALSE)</f>
        <v>0</v>
      </c>
      <c r="BH8" s="36">
        <f>VLOOKUP($H8,[4]IRA!$H$7:$CS$981,BH$1,FALSE)</f>
        <v>0</v>
      </c>
      <c r="BI8" s="36">
        <f>VLOOKUP($H8,[4]IRA!$H$7:$CS$981,BI$1,FALSE)</f>
        <v>0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152.33333333333331</v>
      </c>
      <c r="BP8" s="10">
        <f t="shared" si="10"/>
        <v>12</v>
      </c>
      <c r="BQ8" s="17">
        <f t="shared" si="11"/>
        <v>7.8774617067833702E-2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0</v>
      </c>
      <c r="N9" s="36">
        <f>VLOOKUP($H9,[1]EDA!$H$6:$BN$980,N$1,FALSE)</f>
        <v>0</v>
      </c>
      <c r="O9" s="36">
        <f>VLOOKUP($H9,[1]EDA!$H$6:$BN$980,O$1,FALSE)</f>
        <v>0</v>
      </c>
      <c r="P9" s="36">
        <f>VLOOKUP($H9,[1]EDA!$H$6:$BN$980,P$1,FALSE)</f>
        <v>0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47</v>
      </c>
      <c r="W9" s="10">
        <f t="shared" si="4"/>
        <v>4</v>
      </c>
      <c r="X9" s="17">
        <f t="shared" si="5"/>
        <v>8.5106382978723402E-2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2.3333333333333335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0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0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3</v>
      </c>
      <c r="BF9" s="36">
        <f>VLOOKUP($H9,[4]IRA!$H$7:$CS$981,BF$1,FALSE)</f>
        <v>0</v>
      </c>
      <c r="BG9" s="36">
        <f>VLOOKUP($H9,[4]IRA!$H$7:$CS$981,BG$1,FALSE)</f>
        <v>0</v>
      </c>
      <c r="BH9" s="36">
        <f>VLOOKUP($H9,[4]IRA!$H$7:$CS$981,BH$1,FALSE)</f>
        <v>0</v>
      </c>
      <c r="BI9" s="36">
        <f>VLOOKUP($H9,[4]IRA!$H$7:$CS$981,BI$1,FALSE)</f>
        <v>0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72.333333333333343</v>
      </c>
      <c r="BP9" s="10">
        <f t="shared" si="10"/>
        <v>6</v>
      </c>
      <c r="BQ9" s="17">
        <f t="shared" si="11"/>
        <v>8.2949308755760356E-2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2</v>
      </c>
      <c r="L10" s="36">
        <f>VLOOKUP($H10,[1]EDA!$H$6:$BN$980,L$1,FALSE)</f>
        <v>1</v>
      </c>
      <c r="M10" s="36">
        <f>VLOOKUP($H10,[1]EDA!$H$6:$BN$980,M$1,FALSE)</f>
        <v>0</v>
      </c>
      <c r="N10" s="36">
        <f>VLOOKUP($H10,[1]EDA!$H$6:$BN$980,N$1,FALSE)</f>
        <v>0</v>
      </c>
      <c r="O10" s="36">
        <f>VLOOKUP($H10,[1]EDA!$H$6:$BN$980,O$1,FALSE)</f>
        <v>0</v>
      </c>
      <c r="P10" s="36">
        <f>VLOOKUP($H10,[1]EDA!$H$6:$BN$980,P$1,FALSE)</f>
        <v>0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57.333333333333336</v>
      </c>
      <c r="W10" s="10">
        <f t="shared" si="4"/>
        <v>7</v>
      </c>
      <c r="X10" s="17">
        <f t="shared" si="5"/>
        <v>0.12209302325581395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1.3333333333333333</v>
      </c>
      <c r="AL10" s="39">
        <f t="shared" si="6"/>
        <v>1</v>
      </c>
      <c r="AM10" s="17">
        <f t="shared" si="7"/>
        <v>0.75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0</v>
      </c>
      <c r="BB10" s="17">
        <f t="shared" si="9"/>
        <v>0</v>
      </c>
      <c r="BC10" s="36">
        <f>VLOOKUP($H10,[4]IRA!$H$7:$CS$981,BC$1,FALSE)</f>
        <v>15</v>
      </c>
      <c r="BD10" s="36">
        <f>VLOOKUP($H10,[4]IRA!$H$7:$CS$981,BD$1,FALSE)</f>
        <v>1</v>
      </c>
      <c r="BE10" s="36">
        <f>VLOOKUP($H10,[4]IRA!$H$7:$CS$981,BE$1,FALSE)</f>
        <v>2</v>
      </c>
      <c r="BF10" s="36">
        <f>VLOOKUP($H10,[4]IRA!$H$7:$CS$981,BF$1,FALSE)</f>
        <v>0</v>
      </c>
      <c r="BG10" s="36">
        <f>VLOOKUP($H10,[4]IRA!$H$7:$CS$981,BG$1,FALSE)</f>
        <v>0</v>
      </c>
      <c r="BH10" s="36">
        <f>VLOOKUP($H10,[4]IRA!$H$7:$CS$981,BH$1,FALSE)</f>
        <v>0</v>
      </c>
      <c r="BI10" s="36">
        <f>VLOOKUP($H10,[4]IRA!$H$7:$CS$981,BI$1,FALSE)</f>
        <v>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89</v>
      </c>
      <c r="BP10" s="10">
        <f t="shared" si="10"/>
        <v>18</v>
      </c>
      <c r="BQ10" s="17">
        <f t="shared" si="11"/>
        <v>0.20224719101123595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45</v>
      </c>
      <c r="L11" s="36">
        <f>VLOOKUP($H11,[1]EDA!$H$6:$BN$980,L$1,FALSE)</f>
        <v>12</v>
      </c>
      <c r="M11" s="36">
        <f>VLOOKUP($H11,[1]EDA!$H$6:$BN$980,M$1,FALSE)</f>
        <v>0</v>
      </c>
      <c r="N11" s="36">
        <f>VLOOKUP($H11,[1]EDA!$H$6:$BN$980,N$1,FALSE)</f>
        <v>0</v>
      </c>
      <c r="O11" s="36">
        <f>VLOOKUP($H11,[1]EDA!$H$6:$BN$980,O$1,FALSE)</f>
        <v>0</v>
      </c>
      <c r="P11" s="36">
        <f>VLOOKUP($H11,[1]EDA!$H$6:$BN$980,P$1,FALSE)</f>
        <v>0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333.33333333333331</v>
      </c>
      <c r="W11" s="10">
        <f t="shared" si="4"/>
        <v>130</v>
      </c>
      <c r="X11" s="17">
        <f t="shared" si="5"/>
        <v>0.39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0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5</v>
      </c>
      <c r="AL11" s="39">
        <f t="shared" si="6"/>
        <v>0</v>
      </c>
      <c r="AM11" s="17">
        <f t="shared" si="7"/>
        <v>0</v>
      </c>
      <c r="AN11" s="36">
        <f>VLOOKUP($H11,[3]IRA!$H$6:$BN$980,AN$1,FALSE)</f>
        <v>0</v>
      </c>
      <c r="AO11" s="36">
        <f>VLOOKUP($H11,[3]IRA!$H$6:$BN$980,AO$1,FALSE)</f>
        <v>2</v>
      </c>
      <c r="AP11" s="36">
        <f>VLOOKUP($H11,[3]IRA!$H$6:$BN$980,AP$1,FALSE)</f>
        <v>0</v>
      </c>
      <c r="AQ11" s="36">
        <f>VLOOKUP($H11,[3]IRA!$H$6:$BN$980,AQ$1,FALSE)</f>
        <v>0</v>
      </c>
      <c r="AR11" s="36">
        <f>VLOOKUP($H11,[3]IRA!$H$6:$BN$980,AR$1,FALSE)</f>
        <v>0</v>
      </c>
      <c r="AS11" s="36">
        <f>VLOOKUP($H11,[3]IRA!$H$6:$BN$980,AS$1,FALSE)</f>
        <v>0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2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116</v>
      </c>
      <c r="BE11" s="36">
        <f>VLOOKUP($H11,[4]IRA!$H$7:$CS$981,BE$1,FALSE)</f>
        <v>30</v>
      </c>
      <c r="BF11" s="36">
        <f>VLOOKUP($H11,[4]IRA!$H$7:$CS$981,BF$1,FALSE)</f>
        <v>0</v>
      </c>
      <c r="BG11" s="36">
        <f>VLOOKUP($H11,[4]IRA!$H$7:$CS$981,BG$1,FALSE)</f>
        <v>0</v>
      </c>
      <c r="BH11" s="36">
        <f>VLOOKUP($H11,[4]IRA!$H$7:$CS$981,BH$1,FALSE)</f>
        <v>0</v>
      </c>
      <c r="BI11" s="36">
        <f>VLOOKUP($H11,[4]IRA!$H$7:$CS$981,BI$1,FALSE)</f>
        <v>0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403.99999999999994</v>
      </c>
      <c r="BP11" s="10">
        <f t="shared" si="10"/>
        <v>298</v>
      </c>
      <c r="BQ11" s="17">
        <f t="shared" si="11"/>
        <v>0.73762376237623772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4</v>
      </c>
      <c r="M12" s="36">
        <f>VLOOKUP($H12,[1]EDA!$H$6:$BN$980,M$1,FALSE)</f>
        <v>0</v>
      </c>
      <c r="N12" s="36">
        <f>VLOOKUP($H12,[1]EDA!$H$6:$BN$980,N$1,FALSE)</f>
        <v>0</v>
      </c>
      <c r="O12" s="36">
        <f>VLOOKUP($H12,[1]EDA!$H$6:$BN$980,O$1,FALSE)</f>
        <v>0</v>
      </c>
      <c r="P12" s="36">
        <f>VLOOKUP($H12,[1]EDA!$H$6:$BN$980,P$1,FALSE)</f>
        <v>0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150.66666666666669</v>
      </c>
      <c r="W12" s="10">
        <f t="shared" si="4"/>
        <v>45</v>
      </c>
      <c r="X12" s="17">
        <f t="shared" si="5"/>
        <v>0.29867256637168138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0.33333333333333331</v>
      </c>
      <c r="AL12" s="39">
        <f t="shared" si="6"/>
        <v>0</v>
      </c>
      <c r="AM12" s="17">
        <f t="shared" si="7"/>
        <v>0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0</v>
      </c>
      <c r="AQ12" s="36">
        <f>VLOOKUP($H12,[3]IRA!$H$6:$BN$980,AQ$1,FALSE)</f>
        <v>0</v>
      </c>
      <c r="AR12" s="36">
        <f>VLOOKUP($H12,[3]IRA!$H$6:$BN$980,AR$1,FALSE)</f>
        <v>0</v>
      </c>
      <c r="AS12" s="36">
        <f>VLOOKUP($H12,[3]IRA!$H$6:$BN$980,AS$1,FALSE)</f>
        <v>0</v>
      </c>
      <c r="AT12" s="36">
        <f>VLOOKUP($H12,[3]IRA!$H$6:$BN$980,AT$1,FALSE)</f>
        <v>0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7</v>
      </c>
      <c r="BB12" s="17">
        <f t="shared" si="9"/>
        <v>0</v>
      </c>
      <c r="BC12" s="36">
        <f>VLOOKUP($H12,[4]IRA!$H$7:$CS$981,BC$1,FALSE)</f>
        <v>44</v>
      </c>
      <c r="BD12" s="36">
        <f>VLOOKUP($H12,[4]IRA!$H$7:$CS$981,BD$1,FALSE)</f>
        <v>17</v>
      </c>
      <c r="BE12" s="36">
        <f>VLOOKUP($H12,[4]IRA!$H$7:$CS$981,BE$1,FALSE)</f>
        <v>13</v>
      </c>
      <c r="BF12" s="36">
        <f>VLOOKUP($H12,[4]IRA!$H$7:$CS$981,BF$1,FALSE)</f>
        <v>0</v>
      </c>
      <c r="BG12" s="36">
        <f>VLOOKUP($H12,[4]IRA!$H$7:$CS$981,BG$1,FALSE)</f>
        <v>0</v>
      </c>
      <c r="BH12" s="36">
        <f>VLOOKUP($H12,[4]IRA!$H$7:$CS$981,BH$1,FALSE)</f>
        <v>0</v>
      </c>
      <c r="BI12" s="36">
        <f>VLOOKUP($H12,[4]IRA!$H$7:$CS$981,BI$1,FALSE)</f>
        <v>0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278</v>
      </c>
      <c r="BP12" s="10">
        <f t="shared" si="10"/>
        <v>74</v>
      </c>
      <c r="BQ12" s="17">
        <f t="shared" si="11"/>
        <v>0.26618705035971224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16</v>
      </c>
      <c r="M13" s="36">
        <f>VLOOKUP($H13,[1]EDA!$H$6:$BN$980,M$1,FALSE)</f>
        <v>0</v>
      </c>
      <c r="N13" s="36">
        <f>VLOOKUP($H13,[1]EDA!$H$6:$BN$980,N$1,FALSE)</f>
        <v>0</v>
      </c>
      <c r="O13" s="36">
        <f>VLOOKUP($H13,[1]EDA!$H$6:$BN$980,O$1,FALSE)</f>
        <v>0</v>
      </c>
      <c r="P13" s="36">
        <f>VLOOKUP($H13,[1]EDA!$H$6:$BN$980,P$1,FALSE)</f>
        <v>0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249</v>
      </c>
      <c r="W13" s="10">
        <f t="shared" si="4"/>
        <v>43</v>
      </c>
      <c r="X13" s="17">
        <f t="shared" si="5"/>
        <v>0.17269076305220885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0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11.333333333333334</v>
      </c>
      <c r="AL13" s="39">
        <f t="shared" si="6"/>
        <v>0</v>
      </c>
      <c r="AM13" s="17">
        <f t="shared" si="7"/>
        <v>0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2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21</v>
      </c>
      <c r="BF13" s="36">
        <f>VLOOKUP($H13,[4]IRA!$H$7:$CS$981,BF$1,FALSE)</f>
        <v>0</v>
      </c>
      <c r="BG13" s="36">
        <f>VLOOKUP($H13,[4]IRA!$H$7:$CS$981,BG$1,FALSE)</f>
        <v>0</v>
      </c>
      <c r="BH13" s="36">
        <f>VLOOKUP($H13,[4]IRA!$H$7:$CS$981,BH$1,FALSE)</f>
        <v>0</v>
      </c>
      <c r="BI13" s="36">
        <f>VLOOKUP($H13,[4]IRA!$H$7:$CS$981,BI$1,FALSE)</f>
        <v>0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395.33333333333326</v>
      </c>
      <c r="BP13" s="10">
        <f t="shared" si="10"/>
        <v>62</v>
      </c>
      <c r="BQ13" s="17">
        <f t="shared" si="11"/>
        <v>0.15682967959527827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2</v>
      </c>
      <c r="M14" s="36">
        <f>VLOOKUP($H14,[1]EDA!$H$6:$BN$980,M$1,FALSE)</f>
        <v>0</v>
      </c>
      <c r="N14" s="36">
        <f>VLOOKUP($H14,[1]EDA!$H$6:$BN$980,N$1,FALSE)</f>
        <v>0</v>
      </c>
      <c r="O14" s="36">
        <f>VLOOKUP($H14,[1]EDA!$H$6:$BN$980,O$1,FALSE)</f>
        <v>0</v>
      </c>
      <c r="P14" s="36">
        <f>VLOOKUP($H14,[1]EDA!$H$6:$BN$980,P$1,FALSE)</f>
        <v>0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75.333333333333329</v>
      </c>
      <c r="W14" s="10">
        <f t="shared" si="4"/>
        <v>10</v>
      </c>
      <c r="X14" s="17">
        <f t="shared" si="5"/>
        <v>0.13274336283185842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30</v>
      </c>
      <c r="BF14" s="36">
        <f>VLOOKUP($H14,[4]IRA!$H$7:$CS$981,BF$1,FALSE)</f>
        <v>0</v>
      </c>
      <c r="BG14" s="36">
        <f>VLOOKUP($H14,[4]IRA!$H$7:$CS$981,BG$1,FALSE)</f>
        <v>0</v>
      </c>
      <c r="BH14" s="36">
        <f>VLOOKUP($H14,[4]IRA!$H$7:$CS$981,BH$1,FALSE)</f>
        <v>0</v>
      </c>
      <c r="BI14" s="36">
        <f>VLOOKUP($H14,[4]IRA!$H$7:$CS$981,BI$1,FALSE)</f>
        <v>0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437.66666666666669</v>
      </c>
      <c r="BP14" s="10">
        <f t="shared" si="10"/>
        <v>98</v>
      </c>
      <c r="BQ14" s="17">
        <f t="shared" si="11"/>
        <v>0.2239146991622239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2</v>
      </c>
      <c r="M15" s="36">
        <f>VLOOKUP($H15,[1]EDA!$H$6:$BN$980,M$1,FALSE)</f>
        <v>0</v>
      </c>
      <c r="N15" s="36">
        <f>VLOOKUP($H15,[1]EDA!$H$6:$BN$980,N$1,FALSE)</f>
        <v>0</v>
      </c>
      <c r="O15" s="36">
        <f>VLOOKUP($H15,[1]EDA!$H$6:$BN$980,O$1,FALSE)</f>
        <v>0</v>
      </c>
      <c r="P15" s="36">
        <f>VLOOKUP($H15,[1]EDA!$H$6:$BN$980,P$1,FALSE)</f>
        <v>0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31.333333333333332</v>
      </c>
      <c r="W15" s="10">
        <f t="shared" si="4"/>
        <v>7</v>
      </c>
      <c r="X15" s="17">
        <f t="shared" si="5"/>
        <v>0.22340425531914895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0.66666666666666663</v>
      </c>
      <c r="AL15" s="39">
        <f t="shared" si="6"/>
        <v>1</v>
      </c>
      <c r="AM15" s="17">
        <f t="shared" si="7"/>
        <v>1.5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2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11</v>
      </c>
      <c r="BF15" s="36">
        <f>VLOOKUP($H15,[4]IRA!$H$7:$CS$981,BF$1,FALSE)</f>
        <v>0</v>
      </c>
      <c r="BG15" s="36">
        <f>VLOOKUP($H15,[4]IRA!$H$7:$CS$981,BG$1,FALSE)</f>
        <v>0</v>
      </c>
      <c r="BH15" s="36">
        <f>VLOOKUP($H15,[4]IRA!$H$7:$CS$981,BH$1,FALSE)</f>
        <v>0</v>
      </c>
      <c r="BI15" s="36">
        <f>VLOOKUP($H15,[4]IRA!$H$7:$CS$981,BI$1,FALSE)</f>
        <v>0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56</v>
      </c>
      <c r="BP15" s="10">
        <f t="shared" si="10"/>
        <v>25</v>
      </c>
      <c r="BQ15" s="17">
        <f t="shared" si="11"/>
        <v>0.44642857142857145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0</v>
      </c>
      <c r="N16" s="36">
        <f>VLOOKUP($H16,[1]EDA!$H$6:$BN$980,N$1,FALSE)</f>
        <v>0</v>
      </c>
      <c r="O16" s="36">
        <f>VLOOKUP($H16,[1]EDA!$H$6:$BN$980,O$1,FALSE)</f>
        <v>0</v>
      </c>
      <c r="P16" s="36">
        <f>VLOOKUP($H16,[1]EDA!$H$6:$BN$980,P$1,FALSE)</f>
        <v>0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6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1</v>
      </c>
      <c r="BF16" s="36">
        <f>VLOOKUP($H16,[4]IRA!$H$7:$CS$981,BF$1,FALSE)</f>
        <v>0</v>
      </c>
      <c r="BG16" s="36">
        <f>VLOOKUP($H16,[4]IRA!$H$7:$CS$981,BG$1,FALSE)</f>
        <v>0</v>
      </c>
      <c r="BH16" s="36">
        <f>VLOOKUP($H16,[4]IRA!$H$7:$CS$981,BH$1,FALSE)</f>
        <v>0</v>
      </c>
      <c r="BI16" s="36">
        <f>VLOOKUP($H16,[4]IRA!$H$7:$CS$981,BI$1,FALSE)</f>
        <v>0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17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6</v>
      </c>
      <c r="M17" s="36">
        <f>VLOOKUP($H17,[1]EDA!$H$6:$BN$980,M$1,FALSE)</f>
        <v>0</v>
      </c>
      <c r="N17" s="36">
        <f>VLOOKUP($H17,[1]EDA!$H$6:$BN$980,N$1,FALSE)</f>
        <v>0</v>
      </c>
      <c r="O17" s="36">
        <f>VLOOKUP($H17,[1]EDA!$H$6:$BN$980,O$1,FALSE)</f>
        <v>0</v>
      </c>
      <c r="P17" s="36">
        <f>VLOOKUP($H17,[1]EDA!$H$6:$BN$980,P$1,FALSE)</f>
        <v>0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48.333333333333336</v>
      </c>
      <c r="W17" s="10">
        <f t="shared" si="4"/>
        <v>26</v>
      </c>
      <c r="X17" s="17">
        <f t="shared" si="5"/>
        <v>0.53793103448275859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0.33333333333333331</v>
      </c>
      <c r="AL17" s="39">
        <f t="shared" si="6"/>
        <v>0</v>
      </c>
      <c r="AM17" s="17">
        <f t="shared" si="7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26</v>
      </c>
      <c r="BF17" s="36">
        <f>VLOOKUP($H17,[4]IRA!$H$7:$CS$981,BF$1,FALSE)</f>
        <v>0</v>
      </c>
      <c r="BG17" s="36">
        <f>VLOOKUP($H17,[4]IRA!$H$7:$CS$981,BG$1,FALSE)</f>
        <v>0</v>
      </c>
      <c r="BH17" s="36">
        <f>VLOOKUP($H17,[4]IRA!$H$7:$CS$981,BH$1,FALSE)</f>
        <v>0</v>
      </c>
      <c r="BI17" s="36">
        <f>VLOOKUP($H17,[4]IRA!$H$7:$CS$981,BI$1,FALSE)</f>
        <v>0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311.66666666666669</v>
      </c>
      <c r="BP17" s="10">
        <f t="shared" si="10"/>
        <v>94</v>
      </c>
      <c r="BQ17" s="17">
        <f t="shared" si="11"/>
        <v>0.30160427807486628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7</v>
      </c>
      <c r="M18" s="36">
        <f>VLOOKUP($H18,[1]EDA!$H$6:$BN$980,M$1,FALSE)</f>
        <v>0</v>
      </c>
      <c r="N18" s="36">
        <f>VLOOKUP($H18,[1]EDA!$H$6:$BN$980,N$1,FALSE)</f>
        <v>0</v>
      </c>
      <c r="O18" s="36">
        <f>VLOOKUP($H18,[1]EDA!$H$6:$BN$980,O$1,FALSE)</f>
        <v>0</v>
      </c>
      <c r="P18" s="36">
        <f>VLOOKUP($H18,[1]EDA!$H$6:$BN$980,P$1,FALSE)</f>
        <v>0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113</v>
      </c>
      <c r="W18" s="10">
        <f t="shared" si="4"/>
        <v>25</v>
      </c>
      <c r="X18" s="17">
        <f t="shared" si="5"/>
        <v>0.22123893805309736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0.33333333333333331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13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13</v>
      </c>
      <c r="BF18" s="36">
        <f>VLOOKUP($H18,[4]IRA!$H$7:$CS$981,BF$1,FALSE)</f>
        <v>0</v>
      </c>
      <c r="BG18" s="36">
        <f>VLOOKUP($H18,[4]IRA!$H$7:$CS$981,BG$1,FALSE)</f>
        <v>0</v>
      </c>
      <c r="BH18" s="36">
        <f>VLOOKUP($H18,[4]IRA!$H$7:$CS$981,BH$1,FALSE)</f>
        <v>0</v>
      </c>
      <c r="BI18" s="36">
        <f>VLOOKUP($H18,[4]IRA!$H$7:$CS$981,BI$1,FALSE)</f>
        <v>0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116.66666666666666</v>
      </c>
      <c r="BP18" s="10">
        <f t="shared" si="10"/>
        <v>33</v>
      </c>
      <c r="BQ18" s="17">
        <f t="shared" si="11"/>
        <v>0.28285714285714286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0</v>
      </c>
      <c r="M19" s="36">
        <f>VLOOKUP($H19,[1]EDA!$H$6:$BN$980,M$1,FALSE)</f>
        <v>0</v>
      </c>
      <c r="N19" s="36">
        <f>VLOOKUP($H19,[1]EDA!$H$6:$BN$980,N$1,FALSE)</f>
        <v>0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77.666666666666657</v>
      </c>
      <c r="W19" s="10">
        <f t="shared" si="4"/>
        <v>5</v>
      </c>
      <c r="X19" s="17">
        <f t="shared" si="5"/>
        <v>6.4377682403433487E-2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0.33333333333333331</v>
      </c>
      <c r="AL19" s="39">
        <f t="shared" si="6"/>
        <v>1</v>
      </c>
      <c r="AM19" s="17">
        <f t="shared" si="7"/>
        <v>3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0</v>
      </c>
      <c r="AR19" s="36">
        <f>VLOOKUP($H19,[3]IRA!$H$6:$BN$980,AR$1,FALSE)</f>
        <v>0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7</v>
      </c>
      <c r="BB19" s="17">
        <f t="shared" si="9"/>
        <v>0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9</v>
      </c>
      <c r="BF19" s="36">
        <f>VLOOKUP($H19,[4]IRA!$H$7:$CS$981,BF$1,FALSE)</f>
        <v>0</v>
      </c>
      <c r="BG19" s="36">
        <f>VLOOKUP($H19,[4]IRA!$H$7:$CS$981,BG$1,FALSE)</f>
        <v>0</v>
      </c>
      <c r="BH19" s="36">
        <f>VLOOKUP($H19,[4]IRA!$H$7:$CS$981,BH$1,FALSE)</f>
        <v>0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272.66666666666669</v>
      </c>
      <c r="BP19" s="10">
        <f t="shared" si="10"/>
        <v>29</v>
      </c>
      <c r="BQ19" s="17">
        <f t="shared" si="11"/>
        <v>0.10635696821515891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5</v>
      </c>
      <c r="M20" s="36">
        <f>VLOOKUP($H20,[1]EDA!$H$6:$BN$980,M$1,FALSE)</f>
        <v>0</v>
      </c>
      <c r="N20" s="36">
        <f>VLOOKUP($H20,[1]EDA!$H$6:$BN$980,N$1,FALSE)</f>
        <v>0</v>
      </c>
      <c r="O20" s="36">
        <f>VLOOKUP($H20,[1]EDA!$H$6:$BN$980,O$1,FALSE)</f>
        <v>0</v>
      </c>
      <c r="P20" s="36">
        <f>VLOOKUP($H20,[1]EDA!$H$6:$BN$980,P$1,FALSE)</f>
        <v>0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494</v>
      </c>
      <c r="W20" s="10">
        <f t="shared" si="4"/>
        <v>175</v>
      </c>
      <c r="X20" s="17">
        <f t="shared" si="5"/>
        <v>0.354251012145749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0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0</v>
      </c>
      <c r="AE20" s="36">
        <f>VLOOKUP($H20,[2]EDA!$H$6:$AY$980,AE$1,FALSE)</f>
        <v>0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30.666666666666668</v>
      </c>
      <c r="AL20" s="39">
        <f t="shared" si="6"/>
        <v>5</v>
      </c>
      <c r="AM20" s="17">
        <f t="shared" si="7"/>
        <v>0.16304347826086957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0</v>
      </c>
      <c r="AQ20" s="36">
        <f>VLOOKUP($H20,[3]IRA!$H$6:$BN$980,AQ$1,FALSE)</f>
        <v>0</v>
      </c>
      <c r="AR20" s="36">
        <f>VLOOKUP($H20,[3]IRA!$H$6:$BN$980,AR$1,FALSE)</f>
        <v>0</v>
      </c>
      <c r="AS20" s="36">
        <f>VLOOKUP($H20,[3]IRA!$H$6:$BN$980,AS$1,FALSE)</f>
        <v>0</v>
      </c>
      <c r="AT20" s="36">
        <f>VLOOKUP($H20,[3]IRA!$H$6:$BN$980,AT$1,FALSE)</f>
        <v>0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28</v>
      </c>
      <c r="BB20" s="17">
        <f t="shared" si="9"/>
        <v>0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7</v>
      </c>
      <c r="BF20" s="36">
        <f>VLOOKUP($H20,[4]IRA!$H$7:$CS$981,BF$1,FALSE)</f>
        <v>0</v>
      </c>
      <c r="BG20" s="36">
        <f>VLOOKUP($H20,[4]IRA!$H$7:$CS$981,BG$1,FALSE)</f>
        <v>0</v>
      </c>
      <c r="BH20" s="36">
        <f>VLOOKUP($H20,[4]IRA!$H$7:$CS$981,BH$1,FALSE)</f>
        <v>0</v>
      </c>
      <c r="BI20" s="36">
        <f>VLOOKUP($H20,[4]IRA!$H$7:$CS$981,BI$1,FALSE)</f>
        <v>0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910.66666666666674</v>
      </c>
      <c r="BP20" s="10">
        <f t="shared" si="10"/>
        <v>508</v>
      </c>
      <c r="BQ20" s="17">
        <f t="shared" si="11"/>
        <v>0.55783308931185938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1</v>
      </c>
      <c r="M21" s="36">
        <f>VLOOKUP($H21,[1]EDA!$H$6:$BN$980,M$1,FALSE)</f>
        <v>0</v>
      </c>
      <c r="N21" s="36">
        <f>VLOOKUP($H21,[1]EDA!$H$6:$BN$980,N$1,FALSE)</f>
        <v>0</v>
      </c>
      <c r="O21" s="36">
        <f>VLOOKUP($H21,[1]EDA!$H$6:$BN$980,O$1,FALSE)</f>
        <v>0</v>
      </c>
      <c r="P21" s="36">
        <f>VLOOKUP($H21,[1]EDA!$H$6:$BN$980,P$1,FALSE)</f>
        <v>0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73.666666666666671</v>
      </c>
      <c r="W21" s="10">
        <f t="shared" si="4"/>
        <v>4</v>
      </c>
      <c r="X21" s="17">
        <f t="shared" si="5"/>
        <v>5.4298642533936646E-2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4.333333333333333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2</v>
      </c>
      <c r="BB21" s="17">
        <f t="shared" si="9"/>
        <v>0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0</v>
      </c>
      <c r="BF21" s="36">
        <f>VLOOKUP($H21,[4]IRA!$H$7:$CS$981,BF$1,FALSE)</f>
        <v>0</v>
      </c>
      <c r="BG21" s="36">
        <f>VLOOKUP($H21,[4]IRA!$H$7:$CS$981,BG$1,FALSE)</f>
        <v>0</v>
      </c>
      <c r="BH21" s="36">
        <f>VLOOKUP($H21,[4]IRA!$H$7:$CS$981,BH$1,FALSE)</f>
        <v>0</v>
      </c>
      <c r="BI21" s="36">
        <f>VLOOKUP($H21,[4]IRA!$H$7:$CS$981,BI$1,FALSE)</f>
        <v>0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139.33333333333334</v>
      </c>
      <c r="BP21" s="10">
        <f t="shared" si="10"/>
        <v>19</v>
      </c>
      <c r="BQ21" s="17">
        <f t="shared" si="11"/>
        <v>0.13636363636363635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0</v>
      </c>
      <c r="N22" s="36">
        <f>VLOOKUP($H22,[1]EDA!$H$6:$BN$980,N$1,FALSE)</f>
        <v>0</v>
      </c>
      <c r="O22" s="36">
        <f>VLOOKUP($H22,[1]EDA!$H$6:$BN$980,O$1,FALSE)</f>
        <v>0</v>
      </c>
      <c r="P22" s="36">
        <f>VLOOKUP($H22,[1]EDA!$H$6:$BN$980,P$1,FALSE)</f>
        <v>0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47.666666666666664</v>
      </c>
      <c r="W22" s="10">
        <f t="shared" si="4"/>
        <v>4</v>
      </c>
      <c r="X22" s="17">
        <f t="shared" si="5"/>
        <v>8.3916083916083919E-2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0</v>
      </c>
      <c r="AQ22" s="36">
        <f>VLOOKUP($H22,[3]IRA!$H$6:$BN$980,AQ$1,FALSE)</f>
        <v>0</v>
      </c>
      <c r="AR22" s="36">
        <f>VLOOKUP($H22,[3]IRA!$H$6:$BN$980,AR$1,FALSE)</f>
        <v>0</v>
      </c>
      <c r="AS22" s="36">
        <f>VLOOKUP($H22,[3]IRA!$H$6:$BN$980,AS$1,FALSE)</f>
        <v>0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0</v>
      </c>
      <c r="BF22" s="36">
        <f>VLOOKUP($H22,[4]IRA!$H$7:$CS$981,BF$1,FALSE)</f>
        <v>0</v>
      </c>
      <c r="BG22" s="36">
        <f>VLOOKUP($H22,[4]IRA!$H$7:$CS$981,BG$1,FALSE)</f>
        <v>0</v>
      </c>
      <c r="BH22" s="36">
        <f>VLOOKUP($H22,[4]IRA!$H$7:$CS$981,BH$1,FALSE)</f>
        <v>0</v>
      </c>
      <c r="BI22" s="36">
        <f>VLOOKUP($H22,[4]IRA!$H$7:$CS$981,BI$1,FALSE)</f>
        <v>0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115.66666666666666</v>
      </c>
      <c r="BP22" s="10">
        <f t="shared" si="10"/>
        <v>4</v>
      </c>
      <c r="BQ22" s="17">
        <f t="shared" si="11"/>
        <v>3.4582132564841501E-2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0</v>
      </c>
      <c r="M23" s="36">
        <f>VLOOKUP($H23,[1]EDA!$H$6:$BN$980,M$1,FALSE)</f>
        <v>0</v>
      </c>
      <c r="N23" s="36">
        <f>VLOOKUP($H23,[1]EDA!$H$6:$BN$980,N$1,FALSE)</f>
        <v>0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33.333333333333336</v>
      </c>
      <c r="W23" s="10">
        <f t="shared" si="4"/>
        <v>2</v>
      </c>
      <c r="X23" s="17">
        <f t="shared" si="5"/>
        <v>0.06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</v>
      </c>
      <c r="BF23" s="36">
        <f>VLOOKUP($H23,[4]IRA!$H$7:$CS$981,BF$1,FALSE)</f>
        <v>0</v>
      </c>
      <c r="BG23" s="36">
        <f>VLOOKUP($H23,[4]IRA!$H$7:$CS$981,BG$1,FALSE)</f>
        <v>0</v>
      </c>
      <c r="BH23" s="36">
        <f>VLOOKUP($H23,[4]IRA!$H$7:$CS$981,BH$1,FALSE)</f>
        <v>0</v>
      </c>
      <c r="BI23" s="36">
        <f>VLOOKUP($H23,[4]IRA!$H$7:$CS$981,BI$1,FALSE)</f>
        <v>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37.666666666666671</v>
      </c>
      <c r="BP23" s="10">
        <f t="shared" si="10"/>
        <v>6</v>
      </c>
      <c r="BQ23" s="17">
        <f t="shared" si="11"/>
        <v>0.15929203539823006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0</v>
      </c>
      <c r="M24" s="36">
        <f>VLOOKUP($H24,[1]EDA!$H$6:$BN$980,M$1,FALSE)</f>
        <v>0</v>
      </c>
      <c r="N24" s="36">
        <f>VLOOKUP($H24,[1]EDA!$H$6:$BN$980,N$1,FALSE)</f>
        <v>0</v>
      </c>
      <c r="O24" s="36">
        <f>VLOOKUP($H24,[1]EDA!$H$6:$BN$980,O$1,FALSE)</f>
        <v>0</v>
      </c>
      <c r="P24" s="36">
        <f>VLOOKUP($H24,[1]EDA!$H$6:$BN$980,P$1,FALSE)</f>
        <v>0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25.666666666666668</v>
      </c>
      <c r="W24" s="10">
        <f t="shared" si="4"/>
        <v>7</v>
      </c>
      <c r="X24" s="17">
        <f t="shared" si="5"/>
        <v>0.27272727272727271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0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4</v>
      </c>
      <c r="BF24" s="36">
        <f>VLOOKUP($H24,[4]IRA!$H$7:$CS$981,BF$1,FALSE)</f>
        <v>0</v>
      </c>
      <c r="BG24" s="36">
        <f>VLOOKUP($H24,[4]IRA!$H$7:$CS$981,BG$1,FALSE)</f>
        <v>0</v>
      </c>
      <c r="BH24" s="36">
        <f>VLOOKUP($H24,[4]IRA!$H$7:$CS$981,BH$1,FALSE)</f>
        <v>0</v>
      </c>
      <c r="BI24" s="36">
        <f>VLOOKUP($H24,[4]IRA!$H$7:$CS$981,BI$1,FALSE)</f>
        <v>0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40.666666666666664</v>
      </c>
      <c r="BP24" s="10">
        <f t="shared" si="10"/>
        <v>14</v>
      </c>
      <c r="BQ24" s="17">
        <f t="shared" si="11"/>
        <v>0.34426229508196721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0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16.666666666666668</v>
      </c>
      <c r="W25" s="10">
        <f t="shared" si="4"/>
        <v>2</v>
      </c>
      <c r="X25" s="17">
        <f t="shared" si="5"/>
        <v>0.12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0.33333333333333331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0</v>
      </c>
      <c r="BH25" s="36">
        <f>VLOOKUP($H25,[4]IRA!$H$7:$CS$981,BH$1,FALSE)</f>
        <v>0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50</v>
      </c>
      <c r="BP25" s="10">
        <f t="shared" si="10"/>
        <v>2</v>
      </c>
      <c r="BQ25" s="17">
        <f t="shared" si="11"/>
        <v>0.04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1</v>
      </c>
      <c r="M26" s="36">
        <f>VLOOKUP($H26,[1]EDA!$H$6:$BN$980,M$1,FALSE)</f>
        <v>0</v>
      </c>
      <c r="N26" s="36">
        <f>VLOOKUP($H26,[1]EDA!$H$6:$BN$980,N$1,FALSE)</f>
        <v>0</v>
      </c>
      <c r="O26" s="36">
        <f>VLOOKUP($H26,[1]EDA!$H$6:$BN$980,O$1,FALSE)</f>
        <v>0</v>
      </c>
      <c r="P26" s="36">
        <f>VLOOKUP($H26,[1]EDA!$H$6:$BN$980,P$1,FALSE)</f>
        <v>0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44.666666666666671</v>
      </c>
      <c r="W26" s="10">
        <f t="shared" si="4"/>
        <v>10</v>
      </c>
      <c r="X26" s="17">
        <f t="shared" si="5"/>
        <v>0.22388059701492535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0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1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0</v>
      </c>
      <c r="BF26" s="36">
        <f>VLOOKUP($H26,[4]IRA!$H$7:$CS$981,BF$1,FALSE)</f>
        <v>0</v>
      </c>
      <c r="BG26" s="36">
        <f>VLOOKUP($H26,[4]IRA!$H$7:$CS$981,BG$1,FALSE)</f>
        <v>0</v>
      </c>
      <c r="BH26" s="36">
        <f>VLOOKUP($H26,[4]IRA!$H$7:$CS$981,BH$1,FALSE)</f>
        <v>0</v>
      </c>
      <c r="BI26" s="36">
        <f>VLOOKUP($H26,[4]IRA!$H$7:$CS$981,BI$1,FALSE)</f>
        <v>0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34.666666666666664</v>
      </c>
      <c r="BP26" s="10">
        <f t="shared" si="10"/>
        <v>4</v>
      </c>
      <c r="BQ26" s="17">
        <f t="shared" si="11"/>
        <v>0.11538461538461539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0</v>
      </c>
      <c r="M27" s="36">
        <f>VLOOKUP($H27,[1]EDA!$H$6:$BN$980,M$1,FALSE)</f>
        <v>0</v>
      </c>
      <c r="N27" s="36">
        <f>VLOOKUP($H27,[1]EDA!$H$6:$BN$980,N$1,FALSE)</f>
        <v>0</v>
      </c>
      <c r="O27" s="36">
        <f>VLOOKUP($H27,[1]EDA!$H$6:$BN$980,O$1,FALSE)</f>
        <v>0</v>
      </c>
      <c r="P27" s="36">
        <f>VLOOKUP($H27,[1]EDA!$H$6:$BN$980,P$1,FALSE)</f>
        <v>0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276</v>
      </c>
      <c r="W27" s="10">
        <f t="shared" si="4"/>
        <v>34</v>
      </c>
      <c r="X27" s="17">
        <f t="shared" si="5"/>
        <v>0.12318840579710146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1.6666666666666667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0</v>
      </c>
      <c r="AQ27" s="36">
        <f>VLOOKUP($H27,[3]IRA!$H$6:$BN$980,AQ$1,FALSE)</f>
        <v>0</v>
      </c>
      <c r="AR27" s="36">
        <f>VLOOKUP($H27,[3]IRA!$H$6:$BN$980,AR$1,FALSE)</f>
        <v>0</v>
      </c>
      <c r="AS27" s="36">
        <f>VLOOKUP($H27,[3]IRA!$H$6:$BN$980,AS$1,FALSE)</f>
        <v>0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6</v>
      </c>
      <c r="BB27" s="17">
        <f t="shared" si="9"/>
        <v>0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6</v>
      </c>
      <c r="BF27" s="36">
        <f>VLOOKUP($H27,[4]IRA!$H$7:$CS$981,BF$1,FALSE)</f>
        <v>0</v>
      </c>
      <c r="BG27" s="36">
        <f>VLOOKUP($H27,[4]IRA!$H$7:$CS$981,BG$1,FALSE)</f>
        <v>0</v>
      </c>
      <c r="BH27" s="36">
        <f>VLOOKUP($H27,[4]IRA!$H$7:$CS$981,BH$1,FALSE)</f>
        <v>0</v>
      </c>
      <c r="BI27" s="36">
        <f>VLOOKUP($H27,[4]IRA!$H$7:$CS$981,BI$1,FALSE)</f>
        <v>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581.00000000000011</v>
      </c>
      <c r="BP27" s="10">
        <f t="shared" si="10"/>
        <v>182</v>
      </c>
      <c r="BQ27" s="17">
        <f t="shared" si="11"/>
        <v>0.31325301204819272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11</v>
      </c>
      <c r="M28" s="36">
        <f>VLOOKUP($H28,[1]EDA!$H$6:$BN$980,M$1,FALSE)</f>
        <v>0</v>
      </c>
      <c r="N28" s="36">
        <f>VLOOKUP($H28,[1]EDA!$H$6:$BN$980,N$1,FALSE)</f>
        <v>0</v>
      </c>
      <c r="O28" s="36">
        <f>VLOOKUP($H28,[1]EDA!$H$6:$BN$980,O$1,FALSE)</f>
        <v>0</v>
      </c>
      <c r="P28" s="36">
        <f>VLOOKUP($H28,[1]EDA!$H$6:$BN$980,P$1,FALSE)</f>
        <v>0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249.66666666666666</v>
      </c>
      <c r="W28" s="10">
        <f t="shared" si="4"/>
        <v>41</v>
      </c>
      <c r="X28" s="17">
        <f t="shared" si="5"/>
        <v>0.16421895861148197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5</v>
      </c>
      <c r="AB28" s="36">
        <f>VLOOKUP($H28,[2]EDA!$H$6:$AY$980,AB$1,FALSE)</f>
        <v>0</v>
      </c>
      <c r="AC28" s="36">
        <f>VLOOKUP($H28,[2]EDA!$H$6:$AY$980,AC$1,FALSE)</f>
        <v>0</v>
      </c>
      <c r="AD28" s="36">
        <f>VLOOKUP($H28,[2]EDA!$H$6:$AY$980,AD$1,FALSE)</f>
        <v>0</v>
      </c>
      <c r="AE28" s="36">
        <f>VLOOKUP($H28,[2]EDA!$H$6:$AY$980,AE$1,FALSE)</f>
        <v>0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43</v>
      </c>
      <c r="AL28" s="39">
        <f t="shared" si="6"/>
        <v>9</v>
      </c>
      <c r="AM28" s="17">
        <f t="shared" si="7"/>
        <v>0.20930232558139536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0</v>
      </c>
      <c r="AQ28" s="36">
        <f>VLOOKUP($H28,[3]IRA!$H$6:$BN$980,AQ$1,FALSE)</f>
        <v>0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2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16</v>
      </c>
      <c r="BF28" s="36">
        <f>VLOOKUP($H28,[4]IRA!$H$7:$CS$981,BF$1,FALSE)</f>
        <v>0</v>
      </c>
      <c r="BG28" s="36">
        <f>VLOOKUP($H28,[4]IRA!$H$7:$CS$981,BG$1,FALSE)</f>
        <v>0</v>
      </c>
      <c r="BH28" s="36">
        <f>VLOOKUP($H28,[4]IRA!$H$7:$CS$981,BH$1,FALSE)</f>
        <v>0</v>
      </c>
      <c r="BI28" s="36">
        <f>VLOOKUP($H28,[4]IRA!$H$7:$CS$981,BI$1,FALSE)</f>
        <v>0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417.00000000000006</v>
      </c>
      <c r="BP28" s="10">
        <f t="shared" si="10"/>
        <v>57</v>
      </c>
      <c r="BQ28" s="17">
        <f t="shared" si="11"/>
        <v>0.13669064748201437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41</v>
      </c>
      <c r="M29" s="36">
        <f>VLOOKUP($H29,[1]EDA!$H$6:$BN$980,M$1,FALSE)</f>
        <v>0</v>
      </c>
      <c r="N29" s="36">
        <f>VLOOKUP($H29,[1]EDA!$H$6:$BN$980,N$1,FALSE)</f>
        <v>0</v>
      </c>
      <c r="O29" s="36">
        <f>VLOOKUP($H29,[1]EDA!$H$6:$BN$980,O$1,FALSE)</f>
        <v>0</v>
      </c>
      <c r="P29" s="36">
        <f>VLOOKUP($H29,[1]EDA!$H$6:$BN$980,P$1,FALSE)</f>
        <v>0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286.66666666666669</v>
      </c>
      <c r="W29" s="10">
        <f t="shared" ref="W29:W92" si="12">SUM(J29:U29)</f>
        <v>168</v>
      </c>
      <c r="X29" s="17">
        <f t="shared" ref="X29:X92" si="13">IFERROR(W29/V29,0)</f>
        <v>0.58604651162790689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4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5.666666666666667</v>
      </c>
      <c r="AL29" s="39">
        <f t="shared" ref="AL29:AL92" si="14">SUM(Y29:AJ29)</f>
        <v>15</v>
      </c>
      <c r="AM29" s="17">
        <f t="shared" ref="AM29:AM92" si="15">IFERROR(AL29/AK29,0)</f>
        <v>2.6470588235294117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12</v>
      </c>
      <c r="AQ29" s="36">
        <f>VLOOKUP($H29,[3]IRA!$H$6:$BN$980,AQ$1,FALSE)</f>
        <v>0</v>
      </c>
      <c r="AR29" s="36">
        <f>VLOOKUP($H29,[3]IRA!$H$6:$BN$980,AR$1,FALSE)</f>
        <v>0</v>
      </c>
      <c r="AS29" s="36">
        <f>VLOOKUP($H29,[3]IRA!$H$6:$BN$980,AS$1,FALSE)</f>
        <v>0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25</v>
      </c>
      <c r="BB29" s="17">
        <f t="shared" ref="BB29:BB92" si="17">IFERROR(BA29/AZ29,0)</f>
        <v>0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62</v>
      </c>
      <c r="BF29" s="36">
        <f>VLOOKUP($H29,[4]IRA!$H$7:$CS$981,BF$1,FALSE)</f>
        <v>0</v>
      </c>
      <c r="BG29" s="36">
        <f>VLOOKUP($H29,[4]IRA!$H$7:$CS$981,BG$1,FALSE)</f>
        <v>0</v>
      </c>
      <c r="BH29" s="36">
        <f>VLOOKUP($H29,[4]IRA!$H$7:$CS$981,BH$1,FALSE)</f>
        <v>0</v>
      </c>
      <c r="BI29" s="36">
        <f>VLOOKUP($H29,[4]IRA!$H$7:$CS$981,BI$1,FALSE)</f>
        <v>0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432.66666666666663</v>
      </c>
      <c r="BP29" s="10">
        <f t="shared" ref="BP29:BP92" si="18">SUM(BC29:BN29)</f>
        <v>236</v>
      </c>
      <c r="BQ29" s="17">
        <f t="shared" ref="BQ29:BQ92" si="19">IFERROR(BP29/BO29,0)</f>
        <v>0.54545454545454553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19</v>
      </c>
      <c r="M30" s="36">
        <f>VLOOKUP($H30,[1]EDA!$H$6:$BN$980,M$1,FALSE)</f>
        <v>0</v>
      </c>
      <c r="N30" s="36">
        <f>VLOOKUP($H30,[1]EDA!$H$6:$BN$980,N$1,FALSE)</f>
        <v>0</v>
      </c>
      <c r="O30" s="36">
        <f>VLOOKUP($H30,[1]EDA!$H$6:$BN$980,O$1,FALSE)</f>
        <v>0</v>
      </c>
      <c r="P30" s="36">
        <f>VLOOKUP($H30,[1]EDA!$H$6:$BN$980,P$1,FALSE)</f>
        <v>0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223.00000000000003</v>
      </c>
      <c r="W30" s="10">
        <f t="shared" si="12"/>
        <v>51</v>
      </c>
      <c r="X30" s="17">
        <f t="shared" si="13"/>
        <v>0.22869955156950669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0.33333333333333331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0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4</v>
      </c>
      <c r="BB30" s="17">
        <f t="shared" si="17"/>
        <v>0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21</v>
      </c>
      <c r="BF30" s="36">
        <f>VLOOKUP($H30,[4]IRA!$H$7:$CS$981,BF$1,FALSE)</f>
        <v>0</v>
      </c>
      <c r="BG30" s="36">
        <f>VLOOKUP($H30,[4]IRA!$H$7:$CS$981,BG$1,FALSE)</f>
        <v>0</v>
      </c>
      <c r="BH30" s="36">
        <f>VLOOKUP($H30,[4]IRA!$H$7:$CS$981,BH$1,FALSE)</f>
        <v>0</v>
      </c>
      <c r="BI30" s="36">
        <f>VLOOKUP($H30,[4]IRA!$H$7:$CS$981,BI$1,FALSE)</f>
        <v>0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285.99999999999994</v>
      </c>
      <c r="BP30" s="10">
        <f t="shared" si="18"/>
        <v>96</v>
      </c>
      <c r="BQ30" s="17">
        <f t="shared" si="19"/>
        <v>0.33566433566433573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6</v>
      </c>
      <c r="M31" s="36">
        <f>VLOOKUP($H31,[1]EDA!$H$6:$BN$980,M$1,FALSE)</f>
        <v>0</v>
      </c>
      <c r="N31" s="36">
        <f>VLOOKUP($H31,[1]EDA!$H$6:$BN$980,N$1,FALSE)</f>
        <v>0</v>
      </c>
      <c r="O31" s="36">
        <f>VLOOKUP($H31,[1]EDA!$H$6:$BN$980,O$1,FALSE)</f>
        <v>0</v>
      </c>
      <c r="P31" s="36">
        <f>VLOOKUP($H31,[1]EDA!$H$6:$BN$980,P$1,FALSE)</f>
        <v>0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239.66666666666666</v>
      </c>
      <c r="W31" s="10">
        <f t="shared" si="12"/>
        <v>76</v>
      </c>
      <c r="X31" s="17">
        <f t="shared" si="13"/>
        <v>0.31710709318497915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3.6666666666666665</v>
      </c>
      <c r="AL31" s="39">
        <f t="shared" si="14"/>
        <v>0</v>
      </c>
      <c r="AM31" s="17">
        <f t="shared" si="15"/>
        <v>0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0</v>
      </c>
      <c r="AQ31" s="36">
        <f>VLOOKUP($H31,[3]IRA!$H$6:$BN$980,AQ$1,FALSE)</f>
        <v>0</v>
      </c>
      <c r="AR31" s="36">
        <f>VLOOKUP($H31,[3]IRA!$H$6:$BN$980,AR$1,FALSE)</f>
        <v>0</v>
      </c>
      <c r="AS31" s="36">
        <f>VLOOKUP($H31,[3]IRA!$H$6:$BN$980,AS$1,FALSE)</f>
        <v>0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6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9</v>
      </c>
      <c r="BF31" s="36">
        <f>VLOOKUP($H31,[4]IRA!$H$7:$CS$981,BF$1,FALSE)</f>
        <v>0</v>
      </c>
      <c r="BG31" s="36">
        <f>VLOOKUP($H31,[4]IRA!$H$7:$CS$981,BG$1,FALSE)</f>
        <v>0</v>
      </c>
      <c r="BH31" s="36">
        <f>VLOOKUP($H31,[4]IRA!$H$7:$CS$981,BH$1,FALSE)</f>
        <v>0</v>
      </c>
      <c r="BI31" s="36">
        <f>VLOOKUP($H31,[4]IRA!$H$7:$CS$981,BI$1,FALSE)</f>
        <v>0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308.99999999999994</v>
      </c>
      <c r="BP31" s="10">
        <f t="shared" si="18"/>
        <v>112</v>
      </c>
      <c r="BQ31" s="17">
        <f t="shared" si="19"/>
        <v>0.36245954692556642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0</v>
      </c>
      <c r="N32" s="36">
        <f>VLOOKUP($H32,[1]EDA!$H$6:$BN$980,N$1,FALSE)</f>
        <v>0</v>
      </c>
      <c r="O32" s="36">
        <f>VLOOKUP($H32,[1]EDA!$H$6:$BN$980,O$1,FALSE)</f>
        <v>0</v>
      </c>
      <c r="P32" s="36">
        <f>VLOOKUP($H32,[1]EDA!$H$6:$BN$980,P$1,FALSE)</f>
        <v>0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52.333333333333336</v>
      </c>
      <c r="W32" s="10">
        <f t="shared" si="12"/>
        <v>17</v>
      </c>
      <c r="X32" s="17">
        <f t="shared" si="13"/>
        <v>0.32484076433121017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23</v>
      </c>
      <c r="BE32" s="36">
        <f>VLOOKUP($H32,[4]IRA!$H$7:$CS$981,BE$1,FALSE)</f>
        <v>8</v>
      </c>
      <c r="BF32" s="36">
        <f>VLOOKUP($H32,[4]IRA!$H$7:$CS$981,BF$1,FALSE)</f>
        <v>0</v>
      </c>
      <c r="BG32" s="36">
        <f>VLOOKUP($H32,[4]IRA!$H$7:$CS$981,BG$1,FALSE)</f>
        <v>0</v>
      </c>
      <c r="BH32" s="36">
        <f>VLOOKUP($H32,[4]IRA!$H$7:$CS$981,BH$1,FALSE)</f>
        <v>0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48.333333333333336</v>
      </c>
      <c r="BP32" s="10">
        <f t="shared" si="18"/>
        <v>43</v>
      </c>
      <c r="BQ32" s="17">
        <f t="shared" si="19"/>
        <v>0.8896551724137931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6</v>
      </c>
      <c r="M33" s="36">
        <f>VLOOKUP($H33,[1]EDA!$H$6:$BN$980,M$1,FALSE)</f>
        <v>0</v>
      </c>
      <c r="N33" s="36">
        <f>VLOOKUP($H33,[1]EDA!$H$6:$BN$980,N$1,FALSE)</f>
        <v>0</v>
      </c>
      <c r="O33" s="36">
        <f>VLOOKUP($H33,[1]EDA!$H$6:$BN$980,O$1,FALSE)</f>
        <v>0</v>
      </c>
      <c r="P33" s="36">
        <f>VLOOKUP($H33,[1]EDA!$H$6:$BN$980,P$1,FALSE)</f>
        <v>0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113.33333333333333</v>
      </c>
      <c r="W33" s="10">
        <f t="shared" si="12"/>
        <v>33</v>
      </c>
      <c r="X33" s="17">
        <f t="shared" si="13"/>
        <v>0.29117647058823531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10.666666666666666</v>
      </c>
      <c r="AL33" s="39">
        <f t="shared" si="14"/>
        <v>0</v>
      </c>
      <c r="AM33" s="17">
        <f t="shared" si="15"/>
        <v>0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1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0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4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45</v>
      </c>
      <c r="BE33" s="36">
        <f>VLOOKUP($H33,[4]IRA!$H$7:$CS$981,BE$1,FALSE)</f>
        <v>20</v>
      </c>
      <c r="BF33" s="36">
        <f>VLOOKUP($H33,[4]IRA!$H$7:$CS$981,BF$1,FALSE)</f>
        <v>0</v>
      </c>
      <c r="BG33" s="36">
        <f>VLOOKUP($H33,[4]IRA!$H$7:$CS$981,BG$1,FALSE)</f>
        <v>0</v>
      </c>
      <c r="BH33" s="36">
        <f>VLOOKUP($H33,[4]IRA!$H$7:$CS$981,BH$1,FALSE)</f>
        <v>0</v>
      </c>
      <c r="BI33" s="36">
        <f>VLOOKUP($H33,[4]IRA!$H$7:$CS$981,BI$1,FALSE)</f>
        <v>0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128</v>
      </c>
      <c r="BP33" s="10">
        <f t="shared" si="18"/>
        <v>96</v>
      </c>
      <c r="BQ33" s="17">
        <f t="shared" si="19"/>
        <v>0.75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25</v>
      </c>
      <c r="M34" s="36">
        <f>VLOOKUP($H34,[1]EDA!$H$6:$BN$980,M$1,FALSE)</f>
        <v>0</v>
      </c>
      <c r="N34" s="36">
        <f>VLOOKUP($H34,[1]EDA!$H$6:$BN$980,N$1,FALSE)</f>
        <v>0</v>
      </c>
      <c r="O34" s="36">
        <f>VLOOKUP($H34,[1]EDA!$H$6:$BN$980,O$1,FALSE)</f>
        <v>0</v>
      </c>
      <c r="P34" s="36">
        <f>VLOOKUP($H34,[1]EDA!$H$6:$BN$980,P$1,FALSE)</f>
        <v>0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166.66666666666669</v>
      </c>
      <c r="W34" s="10">
        <f t="shared" si="12"/>
        <v>67</v>
      </c>
      <c r="X34" s="17">
        <f t="shared" si="13"/>
        <v>0.40199999999999997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2.3333333333333335</v>
      </c>
      <c r="AL34" s="39">
        <f t="shared" si="14"/>
        <v>1</v>
      </c>
      <c r="AM34" s="17">
        <f t="shared" si="15"/>
        <v>0.42857142857142855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0</v>
      </c>
      <c r="AR34" s="36">
        <f>VLOOKUP($H34,[3]IRA!$H$6:$BN$980,AR$1,FALSE)</f>
        <v>0</v>
      </c>
      <c r="AS34" s="36">
        <f>VLOOKUP($H34,[3]IRA!$H$6:$BN$980,AS$1,FALSE)</f>
        <v>0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3</v>
      </c>
      <c r="BB34" s="17">
        <f t="shared" si="17"/>
        <v>0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14</v>
      </c>
      <c r="BF34" s="36">
        <f>VLOOKUP($H34,[4]IRA!$H$7:$CS$981,BF$1,FALSE)</f>
        <v>0</v>
      </c>
      <c r="BG34" s="36">
        <f>VLOOKUP($H34,[4]IRA!$H$7:$CS$981,BG$1,FALSE)</f>
        <v>0</v>
      </c>
      <c r="BH34" s="36">
        <f>VLOOKUP($H34,[4]IRA!$H$7:$CS$981,BH$1,FALSE)</f>
        <v>0</v>
      </c>
      <c r="BI34" s="36">
        <f>VLOOKUP($H34,[4]IRA!$H$7:$CS$981,BI$1,FALSE)</f>
        <v>0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214.33333333333334</v>
      </c>
      <c r="BP34" s="10">
        <f t="shared" si="18"/>
        <v>28</v>
      </c>
      <c r="BQ34" s="17">
        <f t="shared" si="19"/>
        <v>0.13063763608087092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100.66666666666667</v>
      </c>
      <c r="W35" s="10">
        <f t="shared" si="12"/>
        <v>2</v>
      </c>
      <c r="X35" s="17">
        <f t="shared" si="13"/>
        <v>1.986754966887417E-2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0.33333333333333331</v>
      </c>
      <c r="AL35" s="39">
        <f t="shared" si="14"/>
        <v>1</v>
      </c>
      <c r="AM35" s="17">
        <f t="shared" si="15"/>
        <v>3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1</v>
      </c>
      <c r="BF35" s="36">
        <f>VLOOKUP($H35,[4]IRA!$H$7:$CS$981,BF$1,FALSE)</f>
        <v>0</v>
      </c>
      <c r="BG35" s="36">
        <f>VLOOKUP($H35,[4]IRA!$H$7:$CS$981,BG$1,FALSE)</f>
        <v>0</v>
      </c>
      <c r="BH35" s="36">
        <f>VLOOKUP($H35,[4]IRA!$H$7:$CS$981,BH$1,FALSE)</f>
        <v>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288</v>
      </c>
      <c r="BP35" s="10">
        <f t="shared" si="18"/>
        <v>1</v>
      </c>
      <c r="BQ35" s="17">
        <f t="shared" si="19"/>
        <v>3.472222222222222E-3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7</v>
      </c>
      <c r="M36" s="36">
        <f>VLOOKUP($H36,[1]EDA!$H$6:$BN$980,M$1,FALSE)</f>
        <v>0</v>
      </c>
      <c r="N36" s="36">
        <f>VLOOKUP($H36,[1]EDA!$H$6:$BN$980,N$1,FALSE)</f>
        <v>0</v>
      </c>
      <c r="O36" s="36">
        <f>VLOOKUP($H36,[1]EDA!$H$6:$BN$980,O$1,FALSE)</f>
        <v>0</v>
      </c>
      <c r="P36" s="36">
        <f>VLOOKUP($H36,[1]EDA!$H$6:$BN$980,P$1,FALSE)</f>
        <v>0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104.99999999999999</v>
      </c>
      <c r="W36" s="10">
        <f t="shared" si="12"/>
        <v>17</v>
      </c>
      <c r="X36" s="17">
        <f t="shared" si="13"/>
        <v>0.16190476190476194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0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1.3333333333333333</v>
      </c>
      <c r="AL36" s="39">
        <f t="shared" si="14"/>
        <v>0</v>
      </c>
      <c r="AM36" s="17">
        <f t="shared" si="15"/>
        <v>0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1</v>
      </c>
      <c r="AQ36" s="36">
        <f>VLOOKUP($H36,[3]IRA!$H$6:$BN$980,AQ$1,FALSE)</f>
        <v>0</v>
      </c>
      <c r="AR36" s="36">
        <f>VLOOKUP($H36,[3]IRA!$H$6:$BN$980,AR$1,FALSE)</f>
        <v>0</v>
      </c>
      <c r="AS36" s="36">
        <f>VLOOKUP($H36,[3]IRA!$H$6:$BN$980,AS$1,FALSE)</f>
        <v>0</v>
      </c>
      <c r="AT36" s="36">
        <f>VLOOKUP($H36,[3]IRA!$H$6:$BN$980,AT$1,FALSE)</f>
        <v>0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13</v>
      </c>
      <c r="BB36" s="17">
        <f t="shared" si="17"/>
        <v>0</v>
      </c>
      <c r="BC36" s="36">
        <f>VLOOKUP($H36,[4]IRA!$H$7:$CS$981,BC$1,FALSE)</f>
        <v>19</v>
      </c>
      <c r="BD36" s="36">
        <f>VLOOKUP($H36,[4]IRA!$H$7:$CS$981,BD$1,FALSE)</f>
        <v>30</v>
      </c>
      <c r="BE36" s="36">
        <f>VLOOKUP($H36,[4]IRA!$H$7:$CS$981,BE$1,FALSE)</f>
        <v>18</v>
      </c>
      <c r="BF36" s="36">
        <f>VLOOKUP($H36,[4]IRA!$H$7:$CS$981,BF$1,FALSE)</f>
        <v>0</v>
      </c>
      <c r="BG36" s="36">
        <f>VLOOKUP($H36,[4]IRA!$H$7:$CS$981,BG$1,FALSE)</f>
        <v>0</v>
      </c>
      <c r="BH36" s="36">
        <f>VLOOKUP($H36,[4]IRA!$H$7:$CS$981,BH$1,FALSE)</f>
        <v>0</v>
      </c>
      <c r="BI36" s="36">
        <f>VLOOKUP($H36,[4]IRA!$H$7:$CS$981,BI$1,FALSE)</f>
        <v>0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171.33333333333334</v>
      </c>
      <c r="BP36" s="10">
        <f t="shared" si="18"/>
        <v>67</v>
      </c>
      <c r="BQ36" s="17">
        <f t="shared" si="19"/>
        <v>0.39105058365758755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0</v>
      </c>
      <c r="M37" s="36">
        <f>VLOOKUP($H37,[1]EDA!$H$6:$BN$980,M$1,FALSE)</f>
        <v>0</v>
      </c>
      <c r="N37" s="36">
        <f>VLOOKUP($H37,[1]EDA!$H$6:$BN$980,N$1,FALSE)</f>
        <v>0</v>
      </c>
      <c r="O37" s="36">
        <f>VLOOKUP($H37,[1]EDA!$H$6:$BN$980,O$1,FALSE)</f>
        <v>0</v>
      </c>
      <c r="P37" s="36">
        <f>VLOOKUP($H37,[1]EDA!$H$6:$BN$980,P$1,FALSE)</f>
        <v>0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25</v>
      </c>
      <c r="W37" s="10">
        <f t="shared" si="12"/>
        <v>6</v>
      </c>
      <c r="X37" s="17">
        <f t="shared" si="13"/>
        <v>0.24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0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2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1</v>
      </c>
      <c r="BE37" s="36">
        <f>VLOOKUP($H37,[4]IRA!$H$7:$CS$981,BE$1,FALSE)</f>
        <v>0</v>
      </c>
      <c r="BF37" s="36">
        <f>VLOOKUP($H37,[4]IRA!$H$7:$CS$981,BF$1,FALSE)</f>
        <v>0</v>
      </c>
      <c r="BG37" s="36">
        <f>VLOOKUP($H37,[4]IRA!$H$7:$CS$981,BG$1,FALSE)</f>
        <v>0</v>
      </c>
      <c r="BH37" s="36">
        <f>VLOOKUP($H37,[4]IRA!$H$7:$CS$981,BH$1,FALSE)</f>
        <v>0</v>
      </c>
      <c r="BI37" s="36">
        <f>VLOOKUP($H37,[4]IRA!$H$7:$CS$981,BI$1,FALSE)</f>
        <v>0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24.333333333333332</v>
      </c>
      <c r="BP37" s="10">
        <f t="shared" si="18"/>
        <v>14</v>
      </c>
      <c r="BQ37" s="17">
        <f t="shared" si="19"/>
        <v>0.57534246575342474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0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9</v>
      </c>
      <c r="BP38" s="10">
        <f t="shared" si="18"/>
        <v>0</v>
      </c>
      <c r="BQ38" s="17">
        <f t="shared" si="19"/>
        <v>0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0</v>
      </c>
      <c r="O39" s="36">
        <f>VLOOKUP($H39,[1]EDA!$H$6:$BN$980,O$1,FALSE)</f>
        <v>0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52.666666666666664</v>
      </c>
      <c r="W39" s="10">
        <f t="shared" si="12"/>
        <v>9</v>
      </c>
      <c r="X39" s="17">
        <f t="shared" si="13"/>
        <v>0.17088607594936708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0.33333333333333331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10</v>
      </c>
      <c r="BF39" s="36">
        <f>VLOOKUP($H39,[4]IRA!$H$7:$CS$981,BF$1,FALSE)</f>
        <v>0</v>
      </c>
      <c r="BG39" s="36">
        <f>VLOOKUP($H39,[4]IRA!$H$7:$CS$981,BG$1,FALSE)</f>
        <v>0</v>
      </c>
      <c r="BH39" s="36">
        <f>VLOOKUP($H39,[4]IRA!$H$7:$CS$981,BH$1,FALSE)</f>
        <v>0</v>
      </c>
      <c r="BI39" s="36">
        <f>VLOOKUP($H39,[4]IRA!$H$7:$CS$981,BI$1,FALSE)</f>
        <v>0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125.33333333333331</v>
      </c>
      <c r="BP39" s="10">
        <f t="shared" si="18"/>
        <v>24</v>
      </c>
      <c r="BQ39" s="17">
        <f t="shared" si="19"/>
        <v>0.19148936170212769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0</v>
      </c>
      <c r="N40" s="36">
        <f>VLOOKUP($H40,[1]EDA!$H$6:$BN$980,N$1,FALSE)</f>
        <v>0</v>
      </c>
      <c r="O40" s="36">
        <f>VLOOKUP($H40,[1]EDA!$H$6:$BN$980,O$1,FALSE)</f>
        <v>0</v>
      </c>
      <c r="P40" s="36">
        <f>VLOOKUP($H40,[1]EDA!$H$6:$BN$980,P$1,FALSE)</f>
        <v>0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29</v>
      </c>
      <c r="W40" s="10">
        <f t="shared" si="12"/>
        <v>2</v>
      </c>
      <c r="X40" s="17">
        <f t="shared" si="13"/>
        <v>6.8965517241379309E-2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0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0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2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1</v>
      </c>
      <c r="BF40" s="36">
        <f>VLOOKUP($H40,[4]IRA!$H$7:$CS$981,BF$1,FALSE)</f>
        <v>0</v>
      </c>
      <c r="BG40" s="36">
        <f>VLOOKUP($H40,[4]IRA!$H$7:$CS$981,BG$1,FALSE)</f>
        <v>0</v>
      </c>
      <c r="BH40" s="36">
        <f>VLOOKUP($H40,[4]IRA!$H$7:$CS$981,BH$1,FALSE)</f>
        <v>0</v>
      </c>
      <c r="BI40" s="36">
        <f>VLOOKUP($H40,[4]IRA!$H$7:$CS$981,BI$1,FALSE)</f>
        <v>0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85.000000000000014</v>
      </c>
      <c r="BP40" s="10">
        <f t="shared" si="18"/>
        <v>39</v>
      </c>
      <c r="BQ40" s="17">
        <f t="shared" si="19"/>
        <v>0.45882352941176463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2</v>
      </c>
      <c r="M41" s="36">
        <f>VLOOKUP($H41,[1]EDA!$H$6:$BN$980,M$1,FALSE)</f>
        <v>0</v>
      </c>
      <c r="N41" s="36">
        <f>VLOOKUP($H41,[1]EDA!$H$6:$BN$980,N$1,FALSE)</f>
        <v>0</v>
      </c>
      <c r="O41" s="36">
        <f>VLOOKUP($H41,[1]EDA!$H$6:$BN$980,O$1,FALSE)</f>
        <v>0</v>
      </c>
      <c r="P41" s="36">
        <f>VLOOKUP($H41,[1]EDA!$H$6:$BN$980,P$1,FALSE)</f>
        <v>0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203.66666666666669</v>
      </c>
      <c r="W41" s="10">
        <f t="shared" si="12"/>
        <v>26</v>
      </c>
      <c r="X41" s="17">
        <f t="shared" si="13"/>
        <v>0.1276595744680851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5.333333333333333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2</v>
      </c>
      <c r="BB41" s="17">
        <f t="shared" si="17"/>
        <v>0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3</v>
      </c>
      <c r="BF41" s="36">
        <f>VLOOKUP($H41,[4]IRA!$H$7:$CS$981,BF$1,FALSE)</f>
        <v>0</v>
      </c>
      <c r="BG41" s="36">
        <f>VLOOKUP($H41,[4]IRA!$H$7:$CS$981,BG$1,FALSE)</f>
        <v>0</v>
      </c>
      <c r="BH41" s="36">
        <f>VLOOKUP($H41,[4]IRA!$H$7:$CS$981,BH$1,FALSE)</f>
        <v>0</v>
      </c>
      <c r="BI41" s="36">
        <f>VLOOKUP($H41,[4]IRA!$H$7:$CS$981,BI$1,FALSE)</f>
        <v>0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327.33333333333331</v>
      </c>
      <c r="BP41" s="10">
        <f t="shared" si="18"/>
        <v>72</v>
      </c>
      <c r="BQ41" s="17">
        <f t="shared" si="19"/>
        <v>0.21995926680244401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0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13.333333333333334</v>
      </c>
      <c r="W42" s="10">
        <f t="shared" si="12"/>
        <v>0</v>
      </c>
      <c r="X42" s="17">
        <f t="shared" si="13"/>
        <v>0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0</v>
      </c>
      <c r="BF42" s="36">
        <f>VLOOKUP($H42,[4]IRA!$H$7:$CS$981,BF$1,FALSE)</f>
        <v>0</v>
      </c>
      <c r="BG42" s="36">
        <f>VLOOKUP($H42,[4]IRA!$H$7:$CS$981,BG$1,FALSE)</f>
        <v>0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25.000000000000004</v>
      </c>
      <c r="BP42" s="10">
        <f t="shared" si="18"/>
        <v>8</v>
      </c>
      <c r="BQ42" s="17">
        <f t="shared" si="19"/>
        <v>0.31999999999999995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0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22.333333333333332</v>
      </c>
      <c r="W43" s="10">
        <f t="shared" si="12"/>
        <v>3</v>
      </c>
      <c r="X43" s="17">
        <f t="shared" si="13"/>
        <v>0.13432835820895522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0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0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1</v>
      </c>
      <c r="BF43" s="36">
        <f>VLOOKUP($H43,[4]IRA!$H$7:$CS$981,BF$1,FALSE)</f>
        <v>0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0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32.333333333333329</v>
      </c>
      <c r="BP43" s="10">
        <f t="shared" si="18"/>
        <v>2</v>
      </c>
      <c r="BQ43" s="17">
        <f t="shared" si="19"/>
        <v>6.1855670103092793E-2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0</v>
      </c>
      <c r="M44" s="36">
        <f>VLOOKUP($H44,[1]EDA!$H$6:$BN$980,M$1,FALSE)</f>
        <v>0</v>
      </c>
      <c r="N44" s="36">
        <f>VLOOKUP($H44,[1]EDA!$H$6:$BN$980,N$1,FALSE)</f>
        <v>0</v>
      </c>
      <c r="O44" s="36">
        <f>VLOOKUP($H44,[1]EDA!$H$6:$BN$980,O$1,FALSE)</f>
        <v>0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57.666666666666671</v>
      </c>
      <c r="W44" s="10">
        <f t="shared" si="12"/>
        <v>1</v>
      </c>
      <c r="X44" s="17">
        <f t="shared" si="13"/>
        <v>1.7341040462427744E-2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1.3333333333333333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0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0</v>
      </c>
      <c r="BF44" s="36">
        <f>VLOOKUP($H44,[4]IRA!$H$7:$CS$981,BF$1,FALSE)</f>
        <v>0</v>
      </c>
      <c r="BG44" s="36">
        <f>VLOOKUP($H44,[4]IRA!$H$7:$CS$981,BG$1,FALSE)</f>
        <v>0</v>
      </c>
      <c r="BH44" s="36">
        <f>VLOOKUP($H44,[4]IRA!$H$7:$CS$981,BH$1,FALSE)</f>
        <v>0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55</v>
      </c>
      <c r="BP44" s="10">
        <f t="shared" si="18"/>
        <v>9</v>
      </c>
      <c r="BQ44" s="17">
        <f t="shared" si="19"/>
        <v>0.16363636363636364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0</v>
      </c>
      <c r="M45" s="36">
        <f>VLOOKUP($H45,[1]EDA!$H$6:$BN$980,M$1,FALSE)</f>
        <v>0</v>
      </c>
      <c r="N45" s="36">
        <f>VLOOKUP($H45,[1]EDA!$H$6:$BN$980,N$1,FALSE)</f>
        <v>0</v>
      </c>
      <c r="O45" s="36">
        <f>VLOOKUP($H45,[1]EDA!$H$6:$BN$980,O$1,FALSE)</f>
        <v>0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61.333333333333336</v>
      </c>
      <c r="W45" s="10">
        <f t="shared" si="12"/>
        <v>7</v>
      </c>
      <c r="X45" s="17">
        <f t="shared" si="13"/>
        <v>0.11413043478260869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3</v>
      </c>
      <c r="BF45" s="36">
        <f>VLOOKUP($H45,[4]IRA!$H$7:$CS$981,BF$1,FALSE)</f>
        <v>0</v>
      </c>
      <c r="BG45" s="36">
        <f>VLOOKUP($H45,[4]IRA!$H$7:$CS$981,BG$1,FALSE)</f>
        <v>0</v>
      </c>
      <c r="BH45" s="36">
        <f>VLOOKUP($H45,[4]IRA!$H$7:$CS$981,BH$1,FALSE)</f>
        <v>0</v>
      </c>
      <c r="BI45" s="36">
        <f>VLOOKUP($H45,[4]IRA!$H$7:$CS$981,BI$1,FALSE)</f>
        <v>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106.33333333333333</v>
      </c>
      <c r="BP45" s="10">
        <f t="shared" si="18"/>
        <v>15</v>
      </c>
      <c r="BQ45" s="17">
        <f t="shared" si="19"/>
        <v>0.14106583072100315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0</v>
      </c>
      <c r="M46" s="36">
        <f>VLOOKUP($H46,[1]EDA!$H$6:$BN$980,M$1,FALSE)</f>
        <v>0</v>
      </c>
      <c r="N46" s="36">
        <f>VLOOKUP($H46,[1]EDA!$H$6:$BN$980,N$1,FALSE)</f>
        <v>0</v>
      </c>
      <c r="O46" s="36">
        <f>VLOOKUP($H46,[1]EDA!$H$6:$BN$980,O$1,FALSE)</f>
        <v>0</v>
      </c>
      <c r="P46" s="36">
        <f>VLOOKUP($H46,[1]EDA!$H$6:$BN$980,P$1,FALSE)</f>
        <v>0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25.666666666666668</v>
      </c>
      <c r="W46" s="10">
        <f t="shared" si="12"/>
        <v>2</v>
      </c>
      <c r="X46" s="17">
        <f t="shared" si="13"/>
        <v>7.792207792207792E-2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0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0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10.333333333333334</v>
      </c>
      <c r="BP46" s="10">
        <f t="shared" si="18"/>
        <v>0</v>
      </c>
      <c r="BQ46" s="17">
        <f t="shared" si="19"/>
        <v>0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0</v>
      </c>
      <c r="M47" s="36">
        <f>VLOOKUP($H47,[1]EDA!$H$6:$BN$980,M$1,FALSE)</f>
        <v>0</v>
      </c>
      <c r="N47" s="36">
        <f>VLOOKUP($H47,[1]EDA!$H$6:$BN$980,N$1,FALSE)</f>
        <v>0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</v>
      </c>
      <c r="W47" s="10">
        <f t="shared" si="12"/>
        <v>0</v>
      </c>
      <c r="X47" s="17">
        <f t="shared" si="13"/>
        <v>0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71.666666666666657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0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25.666666666666668</v>
      </c>
      <c r="BP48" s="10">
        <f t="shared" si="18"/>
        <v>0</v>
      </c>
      <c r="BQ48" s="17">
        <f t="shared" si="19"/>
        <v>0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0</v>
      </c>
      <c r="M49" s="36">
        <f>VLOOKUP($H49,[1]EDA!$H$6:$BN$980,M$1,FALSE)</f>
        <v>0</v>
      </c>
      <c r="N49" s="36">
        <f>VLOOKUP($H49,[1]EDA!$H$6:$BN$980,N$1,FALSE)</f>
        <v>0</v>
      </c>
      <c r="O49" s="36">
        <f>VLOOKUP($H49,[1]EDA!$H$6:$BN$980,O$1,FALSE)</f>
        <v>0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12.666666666666666</v>
      </c>
      <c r="W49" s="10">
        <f t="shared" si="12"/>
        <v>2</v>
      </c>
      <c r="X49" s="17">
        <f t="shared" si="13"/>
        <v>0.15789473684210528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0</v>
      </c>
      <c r="BF49" s="36">
        <f>VLOOKUP($H49,[4]IRA!$H$7:$CS$981,BF$1,FALSE)</f>
        <v>0</v>
      </c>
      <c r="BG49" s="36">
        <f>VLOOKUP($H49,[4]IRA!$H$7:$CS$981,BG$1,FALSE)</f>
        <v>0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51.333333333333336</v>
      </c>
      <c r="BP49" s="10">
        <f t="shared" si="18"/>
        <v>5</v>
      </c>
      <c r="BQ49" s="17">
        <f t="shared" si="19"/>
        <v>9.7402597402597393E-2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0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0</v>
      </c>
      <c r="BI50" s="36">
        <f>VLOOKUP($H50,[4]IRA!$H$7:$CS$981,BI$1,FALSE)</f>
        <v>0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35</v>
      </c>
      <c r="BP50" s="10">
        <f t="shared" si="18"/>
        <v>0</v>
      </c>
      <c r="BQ50" s="17">
        <f t="shared" si="19"/>
        <v>0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0</v>
      </c>
      <c r="M51" s="36">
        <f>VLOOKUP($H51,[1]EDA!$H$6:$BN$980,M$1,FALSE)</f>
        <v>0</v>
      </c>
      <c r="N51" s="36">
        <f>VLOOKUP($H51,[1]EDA!$H$6:$BN$980,N$1,FALSE)</f>
        <v>0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32.666666666666664</v>
      </c>
      <c r="W51" s="10">
        <f t="shared" si="12"/>
        <v>1</v>
      </c>
      <c r="X51" s="17">
        <f t="shared" si="13"/>
        <v>3.0612244897959186E-2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42</v>
      </c>
      <c r="BP51" s="10">
        <f t="shared" si="18"/>
        <v>8</v>
      </c>
      <c r="BQ51" s="17">
        <f t="shared" si="19"/>
        <v>0.19047619047619047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0</v>
      </c>
      <c r="M52" s="36">
        <f>VLOOKUP($H52,[1]EDA!$H$6:$BN$980,M$1,FALSE)</f>
        <v>0</v>
      </c>
      <c r="N52" s="36">
        <f>VLOOKUP($H52,[1]EDA!$H$6:$BN$980,N$1,FALSE)</f>
        <v>0</v>
      </c>
      <c r="O52" s="36">
        <f>VLOOKUP($H52,[1]EDA!$H$6:$BN$980,O$1,FALSE)</f>
        <v>0</v>
      </c>
      <c r="P52" s="36">
        <f>VLOOKUP($H52,[1]EDA!$H$6:$BN$980,P$1,FALSE)</f>
        <v>0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16.333333333333332</v>
      </c>
      <c r="W52" s="10">
        <f t="shared" si="12"/>
        <v>12</v>
      </c>
      <c r="X52" s="17">
        <f t="shared" si="13"/>
        <v>0.73469387755102045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0</v>
      </c>
      <c r="BF52" s="36">
        <f>VLOOKUP($H52,[4]IRA!$H$7:$CS$981,BF$1,FALSE)</f>
        <v>0</v>
      </c>
      <c r="BG52" s="36">
        <f>VLOOKUP($H52,[4]IRA!$H$7:$CS$981,BG$1,FALSE)</f>
        <v>0</v>
      </c>
      <c r="BH52" s="36">
        <f>VLOOKUP($H52,[4]IRA!$H$7:$CS$981,BH$1,FALSE)</f>
        <v>0</v>
      </c>
      <c r="BI52" s="36">
        <f>VLOOKUP($H52,[4]IRA!$H$7:$CS$981,BI$1,FALSE)</f>
        <v>0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30.999999999999996</v>
      </c>
      <c r="BP52" s="10">
        <f t="shared" si="18"/>
        <v>7</v>
      </c>
      <c r="BQ52" s="17">
        <f t="shared" si="19"/>
        <v>0.22580645161290325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1</v>
      </c>
      <c r="M53" s="36">
        <f>VLOOKUP($H53,[1]EDA!$H$6:$BN$980,M$1,FALSE)</f>
        <v>0</v>
      </c>
      <c r="N53" s="36">
        <f>VLOOKUP($H53,[1]EDA!$H$6:$BN$980,N$1,FALSE)</f>
        <v>0</v>
      </c>
      <c r="O53" s="36">
        <f>VLOOKUP($H53,[1]EDA!$H$6:$BN$980,O$1,FALSE)</f>
        <v>0</v>
      </c>
      <c r="P53" s="36">
        <f>VLOOKUP($H53,[1]EDA!$H$6:$BN$980,P$1,FALSE)</f>
        <v>0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22.666666666666668</v>
      </c>
      <c r="W53" s="10">
        <f t="shared" si="12"/>
        <v>6</v>
      </c>
      <c r="X53" s="17">
        <f t="shared" si="13"/>
        <v>0.26470588235294118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1</v>
      </c>
      <c r="BF53" s="36">
        <f>VLOOKUP($H53,[4]IRA!$H$7:$CS$981,BF$1,FALSE)</f>
        <v>0</v>
      </c>
      <c r="BG53" s="36">
        <f>VLOOKUP($H53,[4]IRA!$H$7:$CS$981,BG$1,FALSE)</f>
        <v>0</v>
      </c>
      <c r="BH53" s="36">
        <f>VLOOKUP($H53,[4]IRA!$H$7:$CS$981,BH$1,FALSE)</f>
        <v>0</v>
      </c>
      <c r="BI53" s="36">
        <f>VLOOKUP($H53,[4]IRA!$H$7:$CS$981,BI$1,FALSE)</f>
        <v>0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37</v>
      </c>
      <c r="BP53" s="10">
        <f t="shared" si="18"/>
        <v>15</v>
      </c>
      <c r="BQ53" s="17">
        <f t="shared" si="19"/>
        <v>0.40540540540540543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7</v>
      </c>
      <c r="M54" s="36">
        <f>VLOOKUP($H54,[1]EDA!$H$6:$BN$980,M$1,FALSE)</f>
        <v>0</v>
      </c>
      <c r="N54" s="36">
        <f>VLOOKUP($H54,[1]EDA!$H$6:$BN$980,N$1,FALSE)</f>
        <v>0</v>
      </c>
      <c r="O54" s="36">
        <f>VLOOKUP($H54,[1]EDA!$H$6:$BN$980,O$1,FALSE)</f>
        <v>0</v>
      </c>
      <c r="P54" s="36">
        <f>VLOOKUP($H54,[1]EDA!$H$6:$BN$980,P$1,FALSE)</f>
        <v>0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236.66666666666666</v>
      </c>
      <c r="W54" s="10">
        <f t="shared" si="12"/>
        <v>47</v>
      </c>
      <c r="X54" s="17">
        <f t="shared" si="13"/>
        <v>0.19859154929577466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2</v>
      </c>
      <c r="AB54" s="36">
        <f>VLOOKUP($H54,[2]EDA!$H$6:$AY$980,AB$1,FALSE)</f>
        <v>0</v>
      </c>
      <c r="AC54" s="36">
        <f>VLOOKUP($H54,[2]EDA!$H$6:$AY$980,AC$1,FALSE)</f>
        <v>0</v>
      </c>
      <c r="AD54" s="36">
        <f>VLOOKUP($H54,[2]EDA!$H$6:$AY$980,AD$1,FALSE)</f>
        <v>0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5</v>
      </c>
      <c r="AL54" s="39">
        <f t="shared" si="14"/>
        <v>4</v>
      </c>
      <c r="AM54" s="17">
        <f t="shared" si="15"/>
        <v>0.8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0</v>
      </c>
      <c r="AR54" s="36">
        <f>VLOOKUP($H54,[3]IRA!$H$6:$BN$980,AR$1,FALSE)</f>
        <v>0</v>
      </c>
      <c r="AS54" s="36">
        <f>VLOOKUP($H54,[3]IRA!$H$6:$BN$980,AS$1,FALSE)</f>
        <v>0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4</v>
      </c>
      <c r="BB54" s="17">
        <f t="shared" si="17"/>
        <v>0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10</v>
      </c>
      <c r="BF54" s="36">
        <f>VLOOKUP($H54,[4]IRA!$H$7:$CS$981,BF$1,FALSE)</f>
        <v>0</v>
      </c>
      <c r="BG54" s="36">
        <f>VLOOKUP($H54,[4]IRA!$H$7:$CS$981,BG$1,FALSE)</f>
        <v>0</v>
      </c>
      <c r="BH54" s="36">
        <f>VLOOKUP($H54,[4]IRA!$H$7:$CS$981,BH$1,FALSE)</f>
        <v>0</v>
      </c>
      <c r="BI54" s="36">
        <f>VLOOKUP($H54,[4]IRA!$H$7:$CS$981,BI$1,FALSE)</f>
        <v>0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370.00000000000006</v>
      </c>
      <c r="BP54" s="10">
        <f t="shared" si="18"/>
        <v>67</v>
      </c>
      <c r="BQ54" s="17">
        <f t="shared" si="19"/>
        <v>0.18108108108108106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0</v>
      </c>
      <c r="N55" s="36">
        <f>VLOOKUP($H55,[1]EDA!$H$6:$BN$980,N$1,FALSE)</f>
        <v>0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30.666666666666668</v>
      </c>
      <c r="W55" s="10">
        <f t="shared" si="12"/>
        <v>1</v>
      </c>
      <c r="X55" s="17">
        <f t="shared" si="13"/>
        <v>3.2608695652173912E-2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0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29</v>
      </c>
      <c r="BP55" s="10">
        <f t="shared" si="18"/>
        <v>4</v>
      </c>
      <c r="BQ55" s="17">
        <f t="shared" si="19"/>
        <v>0.13793103448275862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4</v>
      </c>
      <c r="M56" s="36">
        <f>VLOOKUP($H56,[1]EDA!$H$6:$BN$980,M$1,FALSE)</f>
        <v>0</v>
      </c>
      <c r="N56" s="36">
        <f>VLOOKUP($H56,[1]EDA!$H$6:$BN$980,N$1,FALSE)</f>
        <v>0</v>
      </c>
      <c r="O56" s="36">
        <f>VLOOKUP($H56,[1]EDA!$H$6:$BN$980,O$1,FALSE)</f>
        <v>0</v>
      </c>
      <c r="P56" s="36">
        <f>VLOOKUP($H56,[1]EDA!$H$6:$BN$980,P$1,FALSE)</f>
        <v>0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</v>
      </c>
      <c r="W56" s="10">
        <f t="shared" si="12"/>
        <v>10</v>
      </c>
      <c r="X56" s="17">
        <f t="shared" si="13"/>
        <v>8.771929824561403E-2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4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5</v>
      </c>
      <c r="BB56" s="17">
        <f t="shared" si="17"/>
        <v>0</v>
      </c>
      <c r="BC56" s="36">
        <f>VLOOKUP($H56,[4]IRA!$H$7:$CS$981,BC$1,FALSE)</f>
        <v>34</v>
      </c>
      <c r="BD56" s="36">
        <f>VLOOKUP($H56,[4]IRA!$H$7:$CS$981,BD$1,FALSE)</f>
        <v>17</v>
      </c>
      <c r="BE56" s="36">
        <f>VLOOKUP($H56,[4]IRA!$H$7:$CS$981,BE$1,FALSE)</f>
        <v>28</v>
      </c>
      <c r="BF56" s="36">
        <f>VLOOKUP($H56,[4]IRA!$H$7:$CS$981,BF$1,FALSE)</f>
        <v>0</v>
      </c>
      <c r="BG56" s="36">
        <f>VLOOKUP($H56,[4]IRA!$H$7:$CS$981,BG$1,FALSE)</f>
        <v>0</v>
      </c>
      <c r="BH56" s="36">
        <f>VLOOKUP($H56,[4]IRA!$H$7:$CS$981,BH$1,FALSE)</f>
        <v>0</v>
      </c>
      <c r="BI56" s="36">
        <f>VLOOKUP($H56,[4]IRA!$H$7:$CS$981,BI$1,FALSE)</f>
        <v>0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360.66666666666669</v>
      </c>
      <c r="BP56" s="10">
        <f t="shared" si="18"/>
        <v>79</v>
      </c>
      <c r="BQ56" s="17">
        <f t="shared" si="19"/>
        <v>0.21903881700554528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0</v>
      </c>
      <c r="M57" s="36">
        <f>VLOOKUP($H57,[1]EDA!$H$6:$BN$980,M$1,FALSE)</f>
        <v>0</v>
      </c>
      <c r="N57" s="36">
        <f>VLOOKUP($H57,[1]EDA!$H$6:$BN$980,N$1,FALSE)</f>
        <v>0</v>
      </c>
      <c r="O57" s="36">
        <f>VLOOKUP($H57,[1]EDA!$H$6:$BN$980,O$1,FALSE)</f>
        <v>0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118.33333333333333</v>
      </c>
      <c r="W57" s="10">
        <f t="shared" si="12"/>
        <v>1</v>
      </c>
      <c r="X57" s="17">
        <f t="shared" si="13"/>
        <v>8.4507042253521136E-3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1.3333333333333333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0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0</v>
      </c>
      <c r="AS57" s="36">
        <f>VLOOKUP($H57,[3]IRA!$H$6:$BN$980,AS$1,FALSE)</f>
        <v>0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0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5</v>
      </c>
      <c r="BE57" s="36">
        <f>VLOOKUP($H57,[4]IRA!$H$7:$CS$981,BE$1,FALSE)</f>
        <v>0</v>
      </c>
      <c r="BF57" s="36">
        <f>VLOOKUP($H57,[4]IRA!$H$7:$CS$981,BF$1,FALSE)</f>
        <v>0</v>
      </c>
      <c r="BG57" s="36">
        <f>VLOOKUP($H57,[4]IRA!$H$7:$CS$981,BG$1,FALSE)</f>
        <v>0</v>
      </c>
      <c r="BH57" s="36">
        <f>VLOOKUP($H57,[4]IRA!$H$7:$CS$981,BH$1,FALSE)</f>
        <v>0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285.33333333333337</v>
      </c>
      <c r="BP57" s="10">
        <f t="shared" si="18"/>
        <v>5</v>
      </c>
      <c r="BQ57" s="17">
        <f t="shared" si="19"/>
        <v>1.7523364485981307E-2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1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0</v>
      </c>
      <c r="O58" s="36">
        <f>VLOOKUP($H58,[1]EDA!$H$6:$BN$980,O$1,FALSE)</f>
        <v>0</v>
      </c>
      <c r="P58" s="36">
        <f>VLOOKUP($H58,[1]EDA!$H$6:$BN$980,P$1,FALSE)</f>
        <v>0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25.666666666666668</v>
      </c>
      <c r="W58" s="10">
        <f t="shared" si="12"/>
        <v>1</v>
      </c>
      <c r="X58" s="17">
        <f t="shared" si="13"/>
        <v>3.896103896103896E-2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0.33333333333333331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1</v>
      </c>
      <c r="BF58" s="36">
        <f>VLOOKUP($H58,[4]IRA!$H$7:$CS$981,BF$1,FALSE)</f>
        <v>0</v>
      </c>
      <c r="BG58" s="36">
        <f>VLOOKUP($H58,[4]IRA!$H$7:$CS$981,BG$1,FALSE)</f>
        <v>0</v>
      </c>
      <c r="BH58" s="36">
        <f>VLOOKUP($H58,[4]IRA!$H$7:$CS$981,BH$1,FALSE)</f>
        <v>0</v>
      </c>
      <c r="BI58" s="36">
        <f>VLOOKUP($H58,[4]IRA!$H$7:$CS$981,BI$1,FALSE)</f>
        <v>0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99</v>
      </c>
      <c r="BP58" s="10">
        <f t="shared" si="18"/>
        <v>7</v>
      </c>
      <c r="BQ58" s="17">
        <f t="shared" si="19"/>
        <v>7.0707070707070704E-2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1</v>
      </c>
      <c r="M59" s="36">
        <f>VLOOKUP($H59,[1]EDA!$H$6:$BN$980,M$1,FALSE)</f>
        <v>0</v>
      </c>
      <c r="N59" s="36">
        <f>VLOOKUP($H59,[1]EDA!$H$6:$BN$980,N$1,FALSE)</f>
        <v>0</v>
      </c>
      <c r="O59" s="36">
        <f>VLOOKUP($H59,[1]EDA!$H$6:$BN$980,O$1,FALSE)</f>
        <v>0</v>
      </c>
      <c r="P59" s="36">
        <f>VLOOKUP($H59,[1]EDA!$H$6:$BN$980,P$1,FALSE)</f>
        <v>0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42.666666666666664</v>
      </c>
      <c r="W59" s="10">
        <f t="shared" si="12"/>
        <v>4</v>
      </c>
      <c r="X59" s="17">
        <f t="shared" si="13"/>
        <v>9.375E-2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2</v>
      </c>
      <c r="BF59" s="36">
        <f>VLOOKUP($H59,[4]IRA!$H$7:$CS$981,BF$1,FALSE)</f>
        <v>0</v>
      </c>
      <c r="BG59" s="36">
        <f>VLOOKUP($H59,[4]IRA!$H$7:$CS$981,BG$1,FALSE)</f>
        <v>0</v>
      </c>
      <c r="BH59" s="36">
        <f>VLOOKUP($H59,[4]IRA!$H$7:$CS$981,BH$1,FALSE)</f>
        <v>0</v>
      </c>
      <c r="BI59" s="36">
        <f>VLOOKUP($H59,[4]IRA!$H$7:$CS$981,BI$1,FALSE)</f>
        <v>0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59.666666666666664</v>
      </c>
      <c r="BP59" s="10">
        <f t="shared" si="18"/>
        <v>5</v>
      </c>
      <c r="BQ59" s="17">
        <f t="shared" si="19"/>
        <v>8.3798882681564255E-2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0</v>
      </c>
      <c r="L60" s="36">
        <f>VLOOKUP($H60,[1]EDA!$H$6:$BN$980,L$1,FALSE)</f>
        <v>2</v>
      </c>
      <c r="M60" s="36">
        <f>VLOOKUP($H60,[1]EDA!$H$6:$BN$980,M$1,FALSE)</f>
        <v>0</v>
      </c>
      <c r="N60" s="36">
        <f>VLOOKUP($H60,[1]EDA!$H$6:$BN$980,N$1,FALSE)</f>
        <v>0</v>
      </c>
      <c r="O60" s="36">
        <f>VLOOKUP($H60,[1]EDA!$H$6:$BN$980,O$1,FALSE)</f>
        <v>0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57.333333333333336</v>
      </c>
      <c r="W60" s="10">
        <f t="shared" si="12"/>
        <v>3</v>
      </c>
      <c r="X60" s="17">
        <f t="shared" si="13"/>
        <v>5.2325581395348833E-2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13</v>
      </c>
      <c r="BF60" s="36">
        <f>VLOOKUP($H60,[4]IRA!$H$7:$CS$981,BF$1,FALSE)</f>
        <v>0</v>
      </c>
      <c r="BG60" s="36">
        <f>VLOOKUP($H60,[4]IRA!$H$7:$CS$981,BG$1,FALSE)</f>
        <v>0</v>
      </c>
      <c r="BH60" s="36">
        <f>VLOOKUP($H60,[4]IRA!$H$7:$CS$981,BH$1,FALSE)</f>
        <v>0</v>
      </c>
      <c r="BI60" s="36">
        <f>VLOOKUP($H60,[4]IRA!$H$7:$CS$981,BI$1,FALSE)</f>
        <v>0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80.333333333333329</v>
      </c>
      <c r="BP60" s="10">
        <f t="shared" si="18"/>
        <v>24</v>
      </c>
      <c r="BQ60" s="17">
        <f t="shared" si="19"/>
        <v>0.29875518672199169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0</v>
      </c>
      <c r="M61" s="36">
        <f>VLOOKUP($H61,[1]EDA!$H$6:$BN$980,M$1,FALSE)</f>
        <v>0</v>
      </c>
      <c r="N61" s="36">
        <f>VLOOKUP($H61,[1]EDA!$H$6:$BN$980,N$1,FALSE)</f>
        <v>0</v>
      </c>
      <c r="O61" s="36">
        <f>VLOOKUP($H61,[1]EDA!$H$6:$BN$980,O$1,FALSE)</f>
        <v>0</v>
      </c>
      <c r="P61" s="36">
        <f>VLOOKUP($H61,[1]EDA!$H$6:$BN$980,P$1,FALSE)</f>
        <v>0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64</v>
      </c>
      <c r="W61" s="10">
        <f t="shared" si="12"/>
        <v>6</v>
      </c>
      <c r="X61" s="17">
        <f t="shared" si="13"/>
        <v>9.375E-2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0.33333333333333331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1</v>
      </c>
      <c r="BF61" s="36">
        <f>VLOOKUP($H61,[4]IRA!$H$7:$CS$981,BF$1,FALSE)</f>
        <v>0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0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72.666666666666671</v>
      </c>
      <c r="BP61" s="10">
        <f t="shared" si="18"/>
        <v>16</v>
      </c>
      <c r="BQ61" s="17">
        <f t="shared" si="19"/>
        <v>0.22018348623853209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0</v>
      </c>
      <c r="M62" s="36">
        <f>VLOOKUP($H62,[1]EDA!$H$6:$BN$980,M$1,FALSE)</f>
        <v>0</v>
      </c>
      <c r="N62" s="36">
        <f>VLOOKUP($H62,[1]EDA!$H$6:$BN$980,N$1,FALSE)</f>
        <v>0</v>
      </c>
      <c r="O62" s="36">
        <f>VLOOKUP($H62,[1]EDA!$H$6:$BN$980,O$1,FALSE)</f>
        <v>0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24</v>
      </c>
      <c r="W62" s="10">
        <f t="shared" si="12"/>
        <v>0</v>
      </c>
      <c r="X62" s="17">
        <f t="shared" si="13"/>
        <v>0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0</v>
      </c>
      <c r="BF62" s="36">
        <f>VLOOKUP($H62,[4]IRA!$H$7:$CS$981,BF$1,FALSE)</f>
        <v>0</v>
      </c>
      <c r="BG62" s="36">
        <f>VLOOKUP($H62,[4]IRA!$H$7:$CS$981,BG$1,FALSE)</f>
        <v>0</v>
      </c>
      <c r="BH62" s="36">
        <f>VLOOKUP($H62,[4]IRA!$H$7:$CS$981,BH$1,FALSE)</f>
        <v>0</v>
      </c>
      <c r="BI62" s="36">
        <f>VLOOKUP($H62,[4]IRA!$H$7:$CS$981,BI$1,FALSE)</f>
        <v>0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49</v>
      </c>
      <c r="BP62" s="10">
        <f t="shared" si="18"/>
        <v>2</v>
      </c>
      <c r="BQ62" s="17">
        <f t="shared" si="19"/>
        <v>4.0816326530612242E-2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0</v>
      </c>
      <c r="M63" s="36">
        <f>VLOOKUP($H63,[1]EDA!$H$6:$BN$980,M$1,FALSE)</f>
        <v>0</v>
      </c>
      <c r="N63" s="36">
        <f>VLOOKUP($H63,[1]EDA!$H$6:$BN$980,N$1,FALSE)</f>
        <v>0</v>
      </c>
      <c r="O63" s="36">
        <f>VLOOKUP($H63,[1]EDA!$H$6:$BN$980,O$1,FALSE)</f>
        <v>0</v>
      </c>
      <c r="P63" s="36">
        <f>VLOOKUP($H63,[1]EDA!$H$6:$BN$980,P$1,FALSE)</f>
        <v>0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60.333333333333336</v>
      </c>
      <c r="W63" s="10">
        <f t="shared" si="12"/>
        <v>5</v>
      </c>
      <c r="X63" s="17">
        <f t="shared" si="13"/>
        <v>8.2872928176795577E-2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9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8</v>
      </c>
      <c r="BE63" s="36">
        <f>VLOOKUP($H63,[4]IRA!$H$7:$CS$981,BE$1,FALSE)</f>
        <v>1</v>
      </c>
      <c r="BF63" s="36">
        <f>VLOOKUP($H63,[4]IRA!$H$7:$CS$981,BF$1,FALSE)</f>
        <v>0</v>
      </c>
      <c r="BG63" s="36">
        <f>VLOOKUP($H63,[4]IRA!$H$7:$CS$981,BG$1,FALSE)</f>
        <v>0</v>
      </c>
      <c r="BH63" s="36">
        <f>VLOOKUP($H63,[4]IRA!$H$7:$CS$981,BH$1,FALSE)</f>
        <v>0</v>
      </c>
      <c r="BI63" s="36">
        <f>VLOOKUP($H63,[4]IRA!$H$7:$CS$981,BI$1,FALSE)</f>
        <v>0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222.33333333333337</v>
      </c>
      <c r="BP63" s="10">
        <f t="shared" si="18"/>
        <v>16</v>
      </c>
      <c r="BQ63" s="17">
        <f t="shared" si="19"/>
        <v>7.1964017991004492E-2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2</v>
      </c>
      <c r="L64" s="36">
        <f>VLOOKUP($H64,[1]EDA!$H$6:$BN$980,L$1,FALSE)</f>
        <v>1</v>
      </c>
      <c r="M64" s="36">
        <f>VLOOKUP($H64,[1]EDA!$H$6:$BN$980,M$1,FALSE)</f>
        <v>0</v>
      </c>
      <c r="N64" s="36">
        <f>VLOOKUP($H64,[1]EDA!$H$6:$BN$980,N$1,FALSE)</f>
        <v>0</v>
      </c>
      <c r="O64" s="36">
        <f>VLOOKUP($H64,[1]EDA!$H$6:$BN$980,O$1,FALSE)</f>
        <v>0</v>
      </c>
      <c r="P64" s="36">
        <f>VLOOKUP($H64,[1]EDA!$H$6:$BN$980,P$1,FALSE)</f>
        <v>0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21</v>
      </c>
      <c r="W64" s="10">
        <f t="shared" si="12"/>
        <v>5</v>
      </c>
      <c r="X64" s="17">
        <f t="shared" si="13"/>
        <v>0.23809523809523808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5</v>
      </c>
      <c r="BE64" s="36">
        <f>VLOOKUP($H64,[4]IRA!$H$7:$CS$981,BE$1,FALSE)</f>
        <v>1</v>
      </c>
      <c r="BF64" s="36">
        <f>VLOOKUP($H64,[4]IRA!$H$7:$CS$981,BF$1,FALSE)</f>
        <v>0</v>
      </c>
      <c r="BG64" s="36">
        <f>VLOOKUP($H64,[4]IRA!$H$7:$CS$981,BG$1,FALSE)</f>
        <v>0</v>
      </c>
      <c r="BH64" s="36">
        <f>VLOOKUP($H64,[4]IRA!$H$7:$CS$981,BH$1,FALSE)</f>
        <v>0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32.333333333333336</v>
      </c>
      <c r="BP64" s="10">
        <f t="shared" si="18"/>
        <v>12</v>
      </c>
      <c r="BQ64" s="17">
        <f t="shared" si="19"/>
        <v>0.37113402061855666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4</v>
      </c>
      <c r="K65" s="36">
        <f>VLOOKUP($H65,[1]EDA!$H$6:$BN$980,K$1,FALSE)</f>
        <v>4</v>
      </c>
      <c r="L65" s="36">
        <f>VLOOKUP($H65,[1]EDA!$H$6:$BN$980,L$1,FALSE)</f>
        <v>0</v>
      </c>
      <c r="M65" s="36">
        <f>VLOOKUP($H65,[1]EDA!$H$6:$BN$980,M$1,FALSE)</f>
        <v>0</v>
      </c>
      <c r="N65" s="36">
        <f>VLOOKUP($H65,[1]EDA!$H$6:$BN$980,N$1,FALSE)</f>
        <v>0</v>
      </c>
      <c r="O65" s="36">
        <f>VLOOKUP($H65,[1]EDA!$H$6:$BN$980,O$1,FALSE)</f>
        <v>0</v>
      </c>
      <c r="P65" s="36">
        <f>VLOOKUP($H65,[1]EDA!$H$6:$BN$980,P$1,FALSE)</f>
        <v>0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55.333333333333329</v>
      </c>
      <c r="W65" s="10">
        <f t="shared" si="12"/>
        <v>8</v>
      </c>
      <c r="X65" s="17">
        <f t="shared" si="13"/>
        <v>0.14457831325301207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0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0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17</v>
      </c>
      <c r="BE65" s="36">
        <f>VLOOKUP($H65,[4]IRA!$H$7:$CS$981,BE$1,FALSE)</f>
        <v>2</v>
      </c>
      <c r="BF65" s="36">
        <f>VLOOKUP($H65,[4]IRA!$H$7:$CS$981,BF$1,FALSE)</f>
        <v>0</v>
      </c>
      <c r="BG65" s="36">
        <f>VLOOKUP($H65,[4]IRA!$H$7:$CS$981,BG$1,FALSE)</f>
        <v>0</v>
      </c>
      <c r="BH65" s="36">
        <f>VLOOKUP($H65,[4]IRA!$H$7:$CS$981,BH$1,FALSE)</f>
        <v>0</v>
      </c>
      <c r="BI65" s="36">
        <f>VLOOKUP($H65,[4]IRA!$H$7:$CS$981,BI$1,FALSE)</f>
        <v>0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118.33333333333334</v>
      </c>
      <c r="BP65" s="10">
        <f t="shared" si="18"/>
        <v>45</v>
      </c>
      <c r="BQ65" s="17">
        <f t="shared" si="19"/>
        <v>0.38028169014084506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2</v>
      </c>
      <c r="M66" s="36">
        <f>VLOOKUP($H66,[1]EDA!$H$6:$BN$980,M$1,FALSE)</f>
        <v>0</v>
      </c>
      <c r="N66" s="36">
        <f>VLOOKUP($H66,[1]EDA!$H$6:$BN$980,N$1,FALSE)</f>
        <v>0</v>
      </c>
      <c r="O66" s="36">
        <f>VLOOKUP($H66,[1]EDA!$H$6:$BN$980,O$1,FALSE)</f>
        <v>0</v>
      </c>
      <c r="P66" s="36">
        <f>VLOOKUP($H66,[1]EDA!$H$6:$BN$980,P$1,FALSE)</f>
        <v>0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39.333333333333336</v>
      </c>
      <c r="W66" s="10">
        <f t="shared" si="12"/>
        <v>23</v>
      </c>
      <c r="X66" s="17">
        <f t="shared" si="13"/>
        <v>0.5847457627118644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0.33333333333333331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2</v>
      </c>
      <c r="BF66" s="36">
        <f>VLOOKUP($H66,[4]IRA!$H$7:$CS$981,BF$1,FALSE)</f>
        <v>0</v>
      </c>
      <c r="BG66" s="36">
        <f>VLOOKUP($H66,[4]IRA!$H$7:$CS$981,BG$1,FALSE)</f>
        <v>0</v>
      </c>
      <c r="BH66" s="36">
        <f>VLOOKUP($H66,[4]IRA!$H$7:$CS$981,BH$1,FALSE)</f>
        <v>0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63.666666666666664</v>
      </c>
      <c r="BP66" s="10">
        <f t="shared" si="18"/>
        <v>31</v>
      </c>
      <c r="BQ66" s="17">
        <f t="shared" si="19"/>
        <v>0.48691099476439792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5</v>
      </c>
      <c r="M67" s="36">
        <f>VLOOKUP($H67,[1]EDA!$H$6:$BN$980,M$1,FALSE)</f>
        <v>0</v>
      </c>
      <c r="N67" s="36">
        <f>VLOOKUP($H67,[1]EDA!$H$6:$BN$980,N$1,FALSE)</f>
        <v>0</v>
      </c>
      <c r="O67" s="36">
        <f>VLOOKUP($H67,[1]EDA!$H$6:$BN$980,O$1,FALSE)</f>
        <v>0</v>
      </c>
      <c r="P67" s="36">
        <f>VLOOKUP($H67,[1]EDA!$H$6:$BN$980,P$1,FALSE)</f>
        <v>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211.66666666666669</v>
      </c>
      <c r="W67" s="10">
        <f t="shared" si="12"/>
        <v>34</v>
      </c>
      <c r="X67" s="17">
        <f t="shared" si="13"/>
        <v>0.16062992125984252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9.6666666666666661</v>
      </c>
      <c r="AL67" s="39">
        <f t="shared" si="14"/>
        <v>2</v>
      </c>
      <c r="AM67" s="17">
        <f t="shared" si="15"/>
        <v>0.20689655172413796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3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5</v>
      </c>
      <c r="BB67" s="17">
        <f t="shared" si="17"/>
        <v>0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24</v>
      </c>
      <c r="BF67" s="36">
        <f>VLOOKUP($H67,[4]IRA!$H$7:$CS$981,BF$1,FALSE)</f>
        <v>0</v>
      </c>
      <c r="BG67" s="36">
        <f>VLOOKUP($H67,[4]IRA!$H$7:$CS$981,BG$1,FALSE)</f>
        <v>0</v>
      </c>
      <c r="BH67" s="36">
        <f>VLOOKUP($H67,[4]IRA!$H$7:$CS$981,BH$1,FALSE)</f>
        <v>0</v>
      </c>
      <c r="BI67" s="36">
        <f>VLOOKUP($H67,[4]IRA!$H$7:$CS$981,BI$1,FALSE)</f>
        <v>0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381.99999999999994</v>
      </c>
      <c r="BP67" s="10">
        <f t="shared" si="18"/>
        <v>92</v>
      </c>
      <c r="BQ67" s="17">
        <f t="shared" si="19"/>
        <v>0.24083769633507857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2</v>
      </c>
      <c r="M68" s="36">
        <f>VLOOKUP($H68,[1]EDA!$H$6:$BN$980,M$1,FALSE)</f>
        <v>0</v>
      </c>
      <c r="N68" s="36">
        <f>VLOOKUP($H68,[1]EDA!$H$6:$BN$980,N$1,FALSE)</f>
        <v>0</v>
      </c>
      <c r="O68" s="36">
        <f>VLOOKUP($H68,[1]EDA!$H$6:$BN$980,O$1,FALSE)</f>
        <v>0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68.666666666666671</v>
      </c>
      <c r="W68" s="10">
        <f t="shared" si="12"/>
        <v>12</v>
      </c>
      <c r="X68" s="17">
        <f t="shared" si="13"/>
        <v>0.17475728155339804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0</v>
      </c>
      <c r="BG68" s="36">
        <f>VLOOKUP($H68,[4]IRA!$H$7:$CS$981,BG$1,FALSE)</f>
        <v>0</v>
      </c>
      <c r="BH68" s="36">
        <f>VLOOKUP($H68,[4]IRA!$H$7:$CS$981,BH$1,FALSE)</f>
        <v>0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112.66666666666667</v>
      </c>
      <c r="BP68" s="10">
        <f t="shared" si="18"/>
        <v>7</v>
      </c>
      <c r="BQ68" s="17">
        <f t="shared" si="19"/>
        <v>6.2130177514792898E-2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7</v>
      </c>
      <c r="M69" s="36">
        <f>VLOOKUP($H69,[1]EDA!$H$6:$BN$980,M$1,FALSE)</f>
        <v>0</v>
      </c>
      <c r="N69" s="36">
        <f>VLOOKUP($H69,[1]EDA!$H$6:$BN$980,N$1,FALSE)</f>
        <v>0</v>
      </c>
      <c r="O69" s="36">
        <f>VLOOKUP($H69,[1]EDA!$H$6:$BN$980,O$1,FALSE)</f>
        <v>0</v>
      </c>
      <c r="P69" s="36">
        <f>VLOOKUP($H69,[1]EDA!$H$6:$BN$980,P$1,FALSE)</f>
        <v>0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297.66666666666669</v>
      </c>
      <c r="W69" s="10">
        <f t="shared" si="12"/>
        <v>43</v>
      </c>
      <c r="X69" s="17">
        <f t="shared" si="13"/>
        <v>0.1444568868980963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10</v>
      </c>
      <c r="AL69" s="39">
        <f t="shared" si="14"/>
        <v>0</v>
      </c>
      <c r="AM69" s="17">
        <f t="shared" si="15"/>
        <v>0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0</v>
      </c>
      <c r="AR69" s="36">
        <f>VLOOKUP($H69,[3]IRA!$H$6:$BN$980,AR$1,FALSE)</f>
        <v>0</v>
      </c>
      <c r="AS69" s="36">
        <f>VLOOKUP($H69,[3]IRA!$H$6:$BN$980,AS$1,FALSE)</f>
        <v>0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70.333333333333329</v>
      </c>
      <c r="BA69" s="20">
        <f t="shared" si="16"/>
        <v>6</v>
      </c>
      <c r="BB69" s="17">
        <f t="shared" si="17"/>
        <v>8.5308056872037921E-2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13</v>
      </c>
      <c r="BF69" s="36">
        <f>VLOOKUP($H69,[4]IRA!$H$7:$CS$981,BF$1,FALSE)</f>
        <v>0</v>
      </c>
      <c r="BG69" s="36">
        <f>VLOOKUP($H69,[4]IRA!$H$7:$CS$981,BG$1,FALSE)</f>
        <v>0</v>
      </c>
      <c r="BH69" s="36">
        <f>VLOOKUP($H69,[4]IRA!$H$7:$CS$981,BH$1,FALSE)</f>
        <v>0</v>
      </c>
      <c r="BI69" s="36">
        <f>VLOOKUP($H69,[4]IRA!$H$7:$CS$981,BI$1,FALSE)</f>
        <v>0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419.33333333333326</v>
      </c>
      <c r="BP69" s="10">
        <f t="shared" si="18"/>
        <v>57</v>
      </c>
      <c r="BQ69" s="17">
        <f t="shared" si="19"/>
        <v>0.13593004769475361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2</v>
      </c>
      <c r="M70" s="36">
        <f>VLOOKUP($H70,[1]EDA!$H$6:$BN$980,M$1,FALSE)</f>
        <v>0</v>
      </c>
      <c r="N70" s="36">
        <f>VLOOKUP($H70,[1]EDA!$H$6:$BN$980,N$1,FALSE)</f>
        <v>0</v>
      </c>
      <c r="O70" s="36">
        <f>VLOOKUP($H70,[1]EDA!$H$6:$BN$980,O$1,FALSE)</f>
        <v>0</v>
      </c>
      <c r="P70" s="36">
        <f>VLOOKUP($H70,[1]EDA!$H$6:$BN$980,P$1,FALSE)</f>
        <v>0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45.666666666666664</v>
      </c>
      <c r="W70" s="10">
        <f t="shared" si="12"/>
        <v>8</v>
      </c>
      <c r="X70" s="17">
        <f t="shared" si="13"/>
        <v>0.17518248175182483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1</v>
      </c>
      <c r="BF70" s="36">
        <f>VLOOKUP($H70,[4]IRA!$H$7:$CS$981,BF$1,FALSE)</f>
        <v>0</v>
      </c>
      <c r="BG70" s="36">
        <f>VLOOKUP($H70,[4]IRA!$H$7:$CS$981,BG$1,FALSE)</f>
        <v>0</v>
      </c>
      <c r="BH70" s="36">
        <f>VLOOKUP($H70,[4]IRA!$H$7:$CS$981,BH$1,FALSE)</f>
        <v>0</v>
      </c>
      <c r="BI70" s="36">
        <f>VLOOKUP($H70,[4]IRA!$H$7:$CS$981,BI$1,FALSE)</f>
        <v>0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123</v>
      </c>
      <c r="BP70" s="10">
        <f t="shared" si="18"/>
        <v>13</v>
      </c>
      <c r="BQ70" s="17">
        <f t="shared" si="19"/>
        <v>0.10569105691056911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2</v>
      </c>
      <c r="M71" s="36">
        <f>VLOOKUP($H71,[1]EDA!$H$6:$BN$980,M$1,FALSE)</f>
        <v>0</v>
      </c>
      <c r="N71" s="36">
        <f>VLOOKUP($H71,[1]EDA!$H$6:$BN$980,N$1,FALSE)</f>
        <v>0</v>
      </c>
      <c r="O71" s="36">
        <f>VLOOKUP($H71,[1]EDA!$H$6:$BN$980,O$1,FALSE)</f>
        <v>0</v>
      </c>
      <c r="P71" s="36">
        <f>VLOOKUP($H71,[1]EDA!$H$6:$BN$980,P$1,FALSE)</f>
        <v>0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66.666666666666671</v>
      </c>
      <c r="W71" s="10">
        <f t="shared" si="12"/>
        <v>2</v>
      </c>
      <c r="X71" s="17">
        <f t="shared" si="13"/>
        <v>0.03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0</v>
      </c>
      <c r="AR71" s="36">
        <f>VLOOKUP($H71,[3]IRA!$H$6:$BN$980,AR$1,FALSE)</f>
        <v>0</v>
      </c>
      <c r="AS71" s="36">
        <f>VLOOKUP($H71,[3]IRA!$H$6:$BN$980,AS$1,FALSE)</f>
        <v>0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2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0</v>
      </c>
      <c r="BG71" s="36">
        <f>VLOOKUP($H71,[4]IRA!$H$7:$CS$981,BG$1,FALSE)</f>
        <v>0</v>
      </c>
      <c r="BH71" s="36">
        <f>VLOOKUP($H71,[4]IRA!$H$7:$CS$981,BH$1,FALSE)</f>
        <v>0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65.333333333333343</v>
      </c>
      <c r="BP71" s="10">
        <f t="shared" si="18"/>
        <v>3</v>
      </c>
      <c r="BQ71" s="17">
        <f t="shared" si="19"/>
        <v>4.5918367346938771E-2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0</v>
      </c>
      <c r="M72" s="36">
        <f>VLOOKUP($H72,[1]EDA!$H$6:$BN$980,M$1,FALSE)</f>
        <v>0</v>
      </c>
      <c r="N72" s="36">
        <f>VLOOKUP($H72,[1]EDA!$H$6:$BN$980,N$1,FALSE)</f>
        <v>0</v>
      </c>
      <c r="O72" s="36">
        <f>VLOOKUP($H72,[1]EDA!$H$6:$BN$980,O$1,FALSE)</f>
        <v>0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99.666666666666657</v>
      </c>
      <c r="W72" s="10">
        <f t="shared" si="12"/>
        <v>6</v>
      </c>
      <c r="X72" s="17">
        <f t="shared" si="13"/>
        <v>6.0200668896321079E-2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3.3333333333333335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0</v>
      </c>
      <c r="AQ72" s="36">
        <f>VLOOKUP($H72,[3]IRA!$H$6:$BN$980,AQ$1,FALSE)</f>
        <v>0</v>
      </c>
      <c r="AR72" s="36">
        <f>VLOOKUP($H72,[3]IRA!$H$6:$BN$980,AR$1,FALSE)</f>
        <v>0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3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0</v>
      </c>
      <c r="BF72" s="36">
        <f>VLOOKUP($H72,[4]IRA!$H$7:$CS$981,BF$1,FALSE)</f>
        <v>0</v>
      </c>
      <c r="BG72" s="36">
        <f>VLOOKUP($H72,[4]IRA!$H$7:$CS$981,BG$1,FALSE)</f>
        <v>0</v>
      </c>
      <c r="BH72" s="36">
        <f>VLOOKUP($H72,[4]IRA!$H$7:$CS$981,BH$1,FALSE)</f>
        <v>0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162.66666666666666</v>
      </c>
      <c r="BP72" s="10">
        <f t="shared" si="18"/>
        <v>10</v>
      </c>
      <c r="BQ72" s="17">
        <f t="shared" si="19"/>
        <v>6.147540983606558E-2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0</v>
      </c>
      <c r="M73" s="36">
        <f>VLOOKUP($H73,[1]EDA!$H$6:$BN$980,M$1,FALSE)</f>
        <v>0</v>
      </c>
      <c r="N73" s="36">
        <f>VLOOKUP($H73,[1]EDA!$H$6:$BN$980,N$1,FALSE)</f>
        <v>0</v>
      </c>
      <c r="O73" s="36">
        <f>VLOOKUP($H73,[1]EDA!$H$6:$BN$980,O$1,FALSE)</f>
        <v>0</v>
      </c>
      <c r="P73" s="36">
        <f>VLOOKUP($H73,[1]EDA!$H$6:$BN$980,P$1,FALSE)</f>
        <v>0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95.333333333333343</v>
      </c>
      <c r="W73" s="10">
        <f t="shared" si="12"/>
        <v>15</v>
      </c>
      <c r="X73" s="17">
        <f t="shared" si="13"/>
        <v>0.15734265734265732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0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0</v>
      </c>
      <c r="BF73" s="36">
        <f>VLOOKUP($H73,[4]IRA!$H$7:$CS$981,BF$1,FALSE)</f>
        <v>0</v>
      </c>
      <c r="BG73" s="36">
        <f>VLOOKUP($H73,[4]IRA!$H$7:$CS$981,BG$1,FALSE)</f>
        <v>0</v>
      </c>
      <c r="BH73" s="36">
        <f>VLOOKUP($H73,[4]IRA!$H$7:$CS$981,BH$1,FALSE)</f>
        <v>0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102.33333333333333</v>
      </c>
      <c r="BP73" s="10">
        <f t="shared" si="18"/>
        <v>6</v>
      </c>
      <c r="BQ73" s="17">
        <f t="shared" si="19"/>
        <v>5.863192182410424E-2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1</v>
      </c>
      <c r="M74" s="36">
        <f>VLOOKUP($H74,[1]EDA!$H$6:$BN$980,M$1,FALSE)</f>
        <v>0</v>
      </c>
      <c r="N74" s="36">
        <f>VLOOKUP($H74,[1]EDA!$H$6:$BN$980,N$1,FALSE)</f>
        <v>0</v>
      </c>
      <c r="O74" s="36">
        <f>VLOOKUP($H74,[1]EDA!$H$6:$BN$980,O$1,FALSE)</f>
        <v>0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73.333333333333329</v>
      </c>
      <c r="W74" s="10">
        <f t="shared" si="12"/>
        <v>14</v>
      </c>
      <c r="X74" s="17">
        <f t="shared" si="13"/>
        <v>0.19090909090909092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0.33333333333333331</v>
      </c>
      <c r="AL74" s="39">
        <f t="shared" si="14"/>
        <v>2</v>
      </c>
      <c r="AM74" s="17">
        <f t="shared" si="15"/>
        <v>6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3</v>
      </c>
      <c r="BB74" s="17">
        <f t="shared" si="17"/>
        <v>0</v>
      </c>
      <c r="BC74" s="36">
        <f>VLOOKUP($H74,[4]IRA!$H$7:$CS$981,BC$1,FALSE)</f>
        <v>3</v>
      </c>
      <c r="BD74" s="36">
        <f>VLOOKUP($H74,[4]IRA!$H$7:$CS$981,BD$1,FALSE)</f>
        <v>11</v>
      </c>
      <c r="BE74" s="36">
        <f>VLOOKUP($H74,[4]IRA!$H$7:$CS$981,BE$1,FALSE)</f>
        <v>2</v>
      </c>
      <c r="BF74" s="36">
        <f>VLOOKUP($H74,[4]IRA!$H$7:$CS$981,BF$1,FALSE)</f>
        <v>0</v>
      </c>
      <c r="BG74" s="36">
        <f>VLOOKUP($H74,[4]IRA!$H$7:$CS$981,BG$1,FALSE)</f>
        <v>0</v>
      </c>
      <c r="BH74" s="36">
        <f>VLOOKUP($H74,[4]IRA!$H$7:$CS$981,BH$1,FALSE)</f>
        <v>0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124.33333333333333</v>
      </c>
      <c r="BP74" s="10">
        <f t="shared" si="18"/>
        <v>16</v>
      </c>
      <c r="BQ74" s="17">
        <f t="shared" si="19"/>
        <v>0.12868632707774799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2</v>
      </c>
      <c r="M75" s="36">
        <f>VLOOKUP($H75,[1]EDA!$H$6:$BN$980,M$1,FALSE)</f>
        <v>0</v>
      </c>
      <c r="N75" s="36">
        <f>VLOOKUP($H75,[1]EDA!$H$6:$BN$980,N$1,FALSE)</f>
        <v>0</v>
      </c>
      <c r="O75" s="36">
        <f>VLOOKUP($H75,[1]EDA!$H$6:$BN$980,O$1,FALSE)</f>
        <v>0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57.333333333333329</v>
      </c>
      <c r="W75" s="10">
        <f t="shared" si="12"/>
        <v>10</v>
      </c>
      <c r="X75" s="17">
        <f t="shared" si="13"/>
        <v>0.1744186046511628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0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0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0</v>
      </c>
      <c r="BF75" s="36">
        <f>VLOOKUP($H75,[4]IRA!$H$7:$CS$981,BF$1,FALSE)</f>
        <v>0</v>
      </c>
      <c r="BG75" s="36">
        <f>VLOOKUP($H75,[4]IRA!$H$7:$CS$981,BG$1,FALSE)</f>
        <v>0</v>
      </c>
      <c r="BH75" s="36">
        <f>VLOOKUP($H75,[4]IRA!$H$7:$CS$981,BH$1,FALSE)</f>
        <v>0</v>
      </c>
      <c r="BI75" s="36">
        <f>VLOOKUP($H75,[4]IRA!$H$7:$CS$981,BI$1,FALSE)</f>
        <v>0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250.66666666666669</v>
      </c>
      <c r="BP75" s="10">
        <f t="shared" si="18"/>
        <v>4</v>
      </c>
      <c r="BQ75" s="17">
        <f t="shared" si="19"/>
        <v>1.5957446808510637E-2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2</v>
      </c>
      <c r="M76" s="36">
        <f>VLOOKUP($H76,[1]EDA!$H$6:$BN$980,M$1,FALSE)</f>
        <v>0</v>
      </c>
      <c r="N76" s="36">
        <f>VLOOKUP($H76,[1]EDA!$H$6:$BN$980,N$1,FALSE)</f>
        <v>0</v>
      </c>
      <c r="O76" s="36">
        <f>VLOOKUP($H76,[1]EDA!$H$6:$BN$980,O$1,FALSE)</f>
        <v>0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46</v>
      </c>
      <c r="W76" s="10">
        <f t="shared" si="12"/>
        <v>6</v>
      </c>
      <c r="X76" s="17">
        <f t="shared" si="13"/>
        <v>0.13043478260869565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0.33333333333333331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2</v>
      </c>
      <c r="AQ76" s="36">
        <f>VLOOKUP($H76,[3]IRA!$H$6:$BN$980,AQ$1,FALSE)</f>
        <v>0</v>
      </c>
      <c r="AR76" s="36">
        <f>VLOOKUP($H76,[3]IRA!$H$6:$BN$980,AR$1,FALSE)</f>
        <v>0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2</v>
      </c>
      <c r="BB76" s="17">
        <f t="shared" si="17"/>
        <v>0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5</v>
      </c>
      <c r="BF76" s="36">
        <f>VLOOKUP($H76,[4]IRA!$H$7:$CS$981,BF$1,FALSE)</f>
        <v>0</v>
      </c>
      <c r="BG76" s="36">
        <f>VLOOKUP($H76,[4]IRA!$H$7:$CS$981,BG$1,FALSE)</f>
        <v>0</v>
      </c>
      <c r="BH76" s="36">
        <f>VLOOKUP($H76,[4]IRA!$H$7:$CS$981,BH$1,FALSE)</f>
        <v>0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83.333333333333329</v>
      </c>
      <c r="BP76" s="10">
        <f t="shared" si="18"/>
        <v>8</v>
      </c>
      <c r="BQ76" s="17">
        <f t="shared" si="19"/>
        <v>9.6000000000000002E-2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0</v>
      </c>
      <c r="M77" s="36">
        <f>VLOOKUP($H77,[1]EDA!$H$6:$BN$980,M$1,FALSE)</f>
        <v>0</v>
      </c>
      <c r="N77" s="36">
        <f>VLOOKUP($H77,[1]EDA!$H$6:$BN$980,N$1,FALSE)</f>
        <v>0</v>
      </c>
      <c r="O77" s="36">
        <f>VLOOKUP($H77,[1]EDA!$H$6:$BN$980,O$1,FALSE)</f>
        <v>0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39.666666666666664</v>
      </c>
      <c r="W77" s="10">
        <f t="shared" si="12"/>
        <v>0</v>
      </c>
      <c r="X77" s="17">
        <f t="shared" si="13"/>
        <v>0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0.33333333333333331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0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0</v>
      </c>
      <c r="BF77" s="36">
        <f>VLOOKUP($H77,[4]IRA!$H$7:$CS$981,BF$1,FALSE)</f>
        <v>0</v>
      </c>
      <c r="BG77" s="36">
        <f>VLOOKUP($H77,[4]IRA!$H$7:$CS$981,BG$1,FALSE)</f>
        <v>0</v>
      </c>
      <c r="BH77" s="36">
        <f>VLOOKUP($H77,[4]IRA!$H$7:$CS$981,BH$1,FALSE)</f>
        <v>0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76.666666666666671</v>
      </c>
      <c r="BP77" s="10">
        <f t="shared" si="18"/>
        <v>6</v>
      </c>
      <c r="BQ77" s="17">
        <f t="shared" si="19"/>
        <v>7.8260869565217384E-2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0</v>
      </c>
      <c r="M78" s="36">
        <f>VLOOKUP($H78,[1]EDA!$H$6:$BN$980,M$1,FALSE)</f>
        <v>0</v>
      </c>
      <c r="N78" s="36">
        <f>VLOOKUP($H78,[1]EDA!$H$6:$BN$980,N$1,FALSE)</f>
        <v>0</v>
      </c>
      <c r="O78" s="36">
        <f>VLOOKUP($H78,[1]EDA!$H$6:$BN$980,O$1,FALSE)</f>
        <v>0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23</v>
      </c>
      <c r="W78" s="10">
        <f t="shared" si="12"/>
        <v>3</v>
      </c>
      <c r="X78" s="17">
        <f t="shared" si="13"/>
        <v>0.13043478260869565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9</v>
      </c>
      <c r="BF78" s="36">
        <f>VLOOKUP($H78,[4]IRA!$H$7:$CS$981,BF$1,FALSE)</f>
        <v>0</v>
      </c>
      <c r="BG78" s="36">
        <f>VLOOKUP($H78,[4]IRA!$H$7:$CS$981,BG$1,FALSE)</f>
        <v>0</v>
      </c>
      <c r="BH78" s="36">
        <f>VLOOKUP($H78,[4]IRA!$H$7:$CS$981,BH$1,FALSE)</f>
        <v>0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278</v>
      </c>
      <c r="BP78" s="10">
        <f t="shared" si="18"/>
        <v>53</v>
      </c>
      <c r="BQ78" s="17">
        <f t="shared" si="19"/>
        <v>0.1906474820143885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12</v>
      </c>
      <c r="M79" s="36">
        <f>VLOOKUP($H79,[1]EDA!$H$6:$BN$980,M$1,FALSE)</f>
        <v>0</v>
      </c>
      <c r="N79" s="36">
        <f>VLOOKUP($H79,[1]EDA!$H$6:$BN$980,N$1,FALSE)</f>
        <v>0</v>
      </c>
      <c r="O79" s="36">
        <f>VLOOKUP($H79,[1]EDA!$H$6:$BN$980,O$1,FALSE)</f>
        <v>0</v>
      </c>
      <c r="P79" s="36">
        <f>VLOOKUP($H79,[1]EDA!$H$6:$BN$980,P$1,FALSE)</f>
        <v>0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193</v>
      </c>
      <c r="W79" s="10">
        <f t="shared" si="12"/>
        <v>72</v>
      </c>
      <c r="X79" s="17">
        <f t="shared" si="13"/>
        <v>0.37305699481865284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1.3333333333333333</v>
      </c>
      <c r="AL79" s="39">
        <f t="shared" si="14"/>
        <v>3</v>
      </c>
      <c r="AM79" s="17">
        <f t="shared" si="15"/>
        <v>2.25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0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2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19</v>
      </c>
      <c r="BF79" s="36">
        <f>VLOOKUP($H79,[4]IRA!$H$7:$CS$981,BF$1,FALSE)</f>
        <v>0</v>
      </c>
      <c r="BG79" s="36">
        <f>VLOOKUP($H79,[4]IRA!$H$7:$CS$981,BG$1,FALSE)</f>
        <v>0</v>
      </c>
      <c r="BH79" s="36">
        <f>VLOOKUP($H79,[4]IRA!$H$7:$CS$981,BH$1,FALSE)</f>
        <v>0</v>
      </c>
      <c r="BI79" s="36">
        <f>VLOOKUP($H79,[4]IRA!$H$7:$CS$981,BI$1,FALSE)</f>
        <v>0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382.99999999999994</v>
      </c>
      <c r="BP79" s="10">
        <f t="shared" si="18"/>
        <v>55</v>
      </c>
      <c r="BQ79" s="17">
        <f t="shared" si="19"/>
        <v>0.14360313315926895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0</v>
      </c>
      <c r="L80" s="36">
        <f>VLOOKUP($H80,[1]EDA!$H$6:$BN$980,L$1,FALSE)</f>
        <v>0</v>
      </c>
      <c r="M80" s="36">
        <f>VLOOKUP($H80,[1]EDA!$H$6:$BN$980,M$1,FALSE)</f>
        <v>0</v>
      </c>
      <c r="N80" s="36">
        <f>VLOOKUP($H80,[1]EDA!$H$6:$BN$980,N$1,FALSE)</f>
        <v>0</v>
      </c>
      <c r="O80" s="36">
        <f>VLOOKUP($H80,[1]EDA!$H$6:$BN$980,O$1,FALSE)</f>
        <v>0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26</v>
      </c>
      <c r="W80" s="10">
        <f t="shared" si="12"/>
        <v>7</v>
      </c>
      <c r="X80" s="17">
        <f t="shared" si="13"/>
        <v>0.26923076923076922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0</v>
      </c>
      <c r="BE80" s="36">
        <f>VLOOKUP($H80,[4]IRA!$H$7:$CS$981,BE$1,FALSE)</f>
        <v>0</v>
      </c>
      <c r="BF80" s="36">
        <f>VLOOKUP($H80,[4]IRA!$H$7:$CS$981,BF$1,FALSE)</f>
        <v>0</v>
      </c>
      <c r="BG80" s="36">
        <f>VLOOKUP($H80,[4]IRA!$H$7:$CS$981,BG$1,FALSE)</f>
        <v>0</v>
      </c>
      <c r="BH80" s="36">
        <f>VLOOKUP($H80,[4]IRA!$H$7:$CS$981,BH$1,FALSE)</f>
        <v>0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40.333333333333336</v>
      </c>
      <c r="BP80" s="10">
        <f t="shared" si="18"/>
        <v>3</v>
      </c>
      <c r="BQ80" s="17">
        <f t="shared" si="19"/>
        <v>7.43801652892562E-2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0</v>
      </c>
      <c r="M81" s="36">
        <f>VLOOKUP($H81,[1]EDA!$H$6:$BN$980,M$1,FALSE)</f>
        <v>0</v>
      </c>
      <c r="N81" s="36">
        <f>VLOOKUP($H81,[1]EDA!$H$6:$BN$980,N$1,FALSE)</f>
        <v>0</v>
      </c>
      <c r="O81" s="36">
        <f>VLOOKUP($H81,[1]EDA!$H$6:$BN$980,O$1,FALSE)</f>
        <v>0</v>
      </c>
      <c r="P81" s="36">
        <f>VLOOKUP($H81,[1]EDA!$H$6:$BN$980,P$1,FALSE)</f>
        <v>0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81.666666666666657</v>
      </c>
      <c r="W81" s="10">
        <f t="shared" si="12"/>
        <v>1</v>
      </c>
      <c r="X81" s="17">
        <f t="shared" si="13"/>
        <v>1.2244897959183675E-2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0.33333333333333331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0</v>
      </c>
      <c r="BF81" s="36">
        <f>VLOOKUP($H81,[4]IRA!$H$7:$CS$981,BF$1,FALSE)</f>
        <v>0</v>
      </c>
      <c r="BG81" s="36">
        <f>VLOOKUP($H81,[4]IRA!$H$7:$CS$981,BG$1,FALSE)</f>
        <v>0</v>
      </c>
      <c r="BH81" s="36">
        <f>VLOOKUP($H81,[4]IRA!$H$7:$CS$981,BH$1,FALSE)</f>
        <v>0</v>
      </c>
      <c r="BI81" s="36">
        <f>VLOOKUP($H81,[4]IRA!$H$7:$CS$981,BI$1,FALSE)</f>
        <v>0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100</v>
      </c>
      <c r="BP81" s="10">
        <f t="shared" si="18"/>
        <v>20</v>
      </c>
      <c r="BQ81" s="17">
        <f t="shared" si="19"/>
        <v>0.2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0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37.333333333333336</v>
      </c>
      <c r="W82" s="10">
        <f t="shared" si="12"/>
        <v>4</v>
      </c>
      <c r="X82" s="17">
        <f t="shared" si="13"/>
        <v>0.10714285714285714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4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0</v>
      </c>
      <c r="BE82" s="36">
        <f>VLOOKUP($H82,[4]IRA!$H$7:$CS$981,BE$1,FALSE)</f>
        <v>0</v>
      </c>
      <c r="BF82" s="36">
        <f>VLOOKUP($H82,[4]IRA!$H$7:$CS$981,BF$1,FALSE)</f>
        <v>0</v>
      </c>
      <c r="BG82" s="36">
        <f>VLOOKUP($H82,[4]IRA!$H$7:$CS$981,BG$1,FALSE)</f>
        <v>0</v>
      </c>
      <c r="BH82" s="36">
        <f>VLOOKUP($H82,[4]IRA!$H$7:$CS$981,BH$1,FALSE)</f>
        <v>0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30</v>
      </c>
      <c r="BP82" s="10">
        <f t="shared" si="18"/>
        <v>12</v>
      </c>
      <c r="BQ82" s="17">
        <f t="shared" si="19"/>
        <v>0.4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0</v>
      </c>
      <c r="N83" s="36">
        <f>VLOOKUP($H83,[1]EDA!$H$6:$BN$980,N$1,FALSE)</f>
        <v>0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19</v>
      </c>
      <c r="W83" s="10">
        <f t="shared" si="12"/>
        <v>6</v>
      </c>
      <c r="X83" s="17">
        <f t="shared" si="13"/>
        <v>0.31578947368421051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0</v>
      </c>
      <c r="BG83" s="36">
        <f>VLOOKUP($H83,[4]IRA!$H$7:$CS$981,BG$1,FALSE)</f>
        <v>0</v>
      </c>
      <c r="BH83" s="36">
        <f>VLOOKUP($H83,[4]IRA!$H$7:$CS$981,BH$1,FALSE)</f>
        <v>0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25</v>
      </c>
      <c r="BP83" s="10">
        <f t="shared" si="18"/>
        <v>0</v>
      </c>
      <c r="BQ83" s="17">
        <f t="shared" si="19"/>
        <v>0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0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24.666666666666668</v>
      </c>
      <c r="W84" s="10">
        <f t="shared" si="12"/>
        <v>0</v>
      </c>
      <c r="X84" s="17">
        <f t="shared" si="13"/>
        <v>0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0</v>
      </c>
      <c r="BG84" s="36">
        <f>VLOOKUP($H84,[4]IRA!$H$7:$CS$981,BG$1,FALSE)</f>
        <v>0</v>
      </c>
      <c r="BH84" s="36">
        <f>VLOOKUP($H84,[4]IRA!$H$7:$CS$981,BH$1,FALSE)</f>
        <v>0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29.666666666666664</v>
      </c>
      <c r="BP84" s="10">
        <f t="shared" si="18"/>
        <v>7</v>
      </c>
      <c r="BQ84" s="17">
        <f t="shared" si="19"/>
        <v>0.2359550561797753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2.6666666666666665</v>
      </c>
      <c r="W85" s="10">
        <f t="shared" si="12"/>
        <v>1</v>
      </c>
      <c r="X85" s="17">
        <f t="shared" si="13"/>
        <v>0.375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3.333333333333333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0</v>
      </c>
      <c r="M86" s="36">
        <f>VLOOKUP($H86,[1]EDA!$H$6:$BN$980,M$1,FALSE)</f>
        <v>0</v>
      </c>
      <c r="N86" s="36">
        <f>VLOOKUP($H86,[1]EDA!$H$6:$BN$980,N$1,FALSE)</f>
        <v>0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14.333333333333334</v>
      </c>
      <c r="W86" s="10">
        <f t="shared" si="12"/>
        <v>3</v>
      </c>
      <c r="X86" s="17">
        <f t="shared" si="13"/>
        <v>0.20930232558139533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0</v>
      </c>
      <c r="BF86" s="36">
        <f>VLOOKUP($H86,[4]IRA!$H$7:$CS$981,BF$1,FALSE)</f>
        <v>0</v>
      </c>
      <c r="BG86" s="36">
        <f>VLOOKUP($H86,[4]IRA!$H$7:$CS$981,BG$1,FALSE)</f>
        <v>0</v>
      </c>
      <c r="BH86" s="36">
        <f>VLOOKUP($H86,[4]IRA!$H$7:$CS$981,BH$1,FALSE)</f>
        <v>0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20.666666666666668</v>
      </c>
      <c r="BP86" s="10">
        <f t="shared" si="18"/>
        <v>9</v>
      </c>
      <c r="BQ86" s="17">
        <f t="shared" si="19"/>
        <v>0.43548387096774194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0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0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</v>
      </c>
      <c r="W87" s="10">
        <f t="shared" si="12"/>
        <v>1</v>
      </c>
      <c r="X87" s="17">
        <f t="shared" si="13"/>
        <v>8.3333333333333329E-2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0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16</v>
      </c>
      <c r="BP87" s="10">
        <f t="shared" si="18"/>
        <v>1</v>
      </c>
      <c r="BQ87" s="17">
        <f t="shared" si="19"/>
        <v>6.25E-2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2</v>
      </c>
      <c r="L88" s="36">
        <f>VLOOKUP($H88,[1]EDA!$H$6:$BN$980,L$1,FALSE)</f>
        <v>0</v>
      </c>
      <c r="M88" s="36">
        <f>VLOOKUP($H88,[1]EDA!$H$6:$BN$980,M$1,FALSE)</f>
        <v>0</v>
      </c>
      <c r="N88" s="36">
        <f>VLOOKUP($H88,[1]EDA!$H$6:$BN$980,N$1,FALSE)</f>
        <v>0</v>
      </c>
      <c r="O88" s="36">
        <f>VLOOKUP($H88,[1]EDA!$H$6:$BN$980,O$1,FALSE)</f>
        <v>0</v>
      </c>
      <c r="P88" s="36">
        <f>VLOOKUP($H88,[1]EDA!$H$6:$BN$980,P$1,FALSE)</f>
        <v>0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20</v>
      </c>
      <c r="W88" s="10">
        <f t="shared" si="12"/>
        <v>10</v>
      </c>
      <c r="X88" s="17">
        <f t="shared" si="13"/>
        <v>0.5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0.33333333333333331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3</v>
      </c>
      <c r="BE88" s="36">
        <f>VLOOKUP($H88,[4]IRA!$H$7:$CS$981,BE$1,FALSE)</f>
        <v>0</v>
      </c>
      <c r="BF88" s="36">
        <f>VLOOKUP($H88,[4]IRA!$H$7:$CS$981,BF$1,FALSE)</f>
        <v>0</v>
      </c>
      <c r="BG88" s="36">
        <f>VLOOKUP($H88,[4]IRA!$H$7:$CS$981,BG$1,FALSE)</f>
        <v>0</v>
      </c>
      <c r="BH88" s="36">
        <f>VLOOKUP($H88,[4]IRA!$H$7:$CS$981,BH$1,FALSE)</f>
        <v>0</v>
      </c>
      <c r="BI88" s="36">
        <f>VLOOKUP($H88,[4]IRA!$H$7:$CS$981,BI$1,FALSE)</f>
        <v>0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40.666666666666671</v>
      </c>
      <c r="BP88" s="10">
        <f t="shared" si="18"/>
        <v>12</v>
      </c>
      <c r="BQ88" s="17">
        <f t="shared" si="19"/>
        <v>0.29508196721311469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0</v>
      </c>
      <c r="M89" s="36">
        <f>VLOOKUP($H89,[1]EDA!$H$6:$BN$980,M$1,FALSE)</f>
        <v>0</v>
      </c>
      <c r="N89" s="36">
        <f>VLOOKUP($H89,[1]EDA!$H$6:$BN$980,N$1,FALSE)</f>
        <v>0</v>
      </c>
      <c r="O89" s="36">
        <f>VLOOKUP($H89,[1]EDA!$H$6:$BN$980,O$1,FALSE)</f>
        <v>0</v>
      </c>
      <c r="P89" s="36">
        <f>VLOOKUP($H89,[1]EDA!$H$6:$BN$980,P$1,FALSE)</f>
        <v>0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26.666666666666668</v>
      </c>
      <c r="W89" s="10">
        <f t="shared" si="12"/>
        <v>6</v>
      </c>
      <c r="X89" s="17">
        <f t="shared" si="13"/>
        <v>0.22499999999999998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0</v>
      </c>
      <c r="BF89" s="36">
        <f>VLOOKUP($H89,[4]IRA!$H$7:$CS$981,BF$1,FALSE)</f>
        <v>0</v>
      </c>
      <c r="BG89" s="36">
        <f>VLOOKUP($H89,[4]IRA!$H$7:$CS$981,BG$1,FALSE)</f>
        <v>0</v>
      </c>
      <c r="BH89" s="36">
        <f>VLOOKUP($H89,[4]IRA!$H$7:$CS$981,BH$1,FALSE)</f>
        <v>0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50.999999999999993</v>
      </c>
      <c r="BP89" s="10">
        <f t="shared" si="18"/>
        <v>11</v>
      </c>
      <c r="BQ89" s="17">
        <f t="shared" si="19"/>
        <v>0.21568627450980396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3</v>
      </c>
      <c r="K90" s="36">
        <f>VLOOKUP($H90,[1]EDA!$H$6:$BN$980,K$1,FALSE)</f>
        <v>2</v>
      </c>
      <c r="L90" s="36">
        <f>VLOOKUP($H90,[1]EDA!$H$6:$BN$980,L$1,FALSE)</f>
        <v>0</v>
      </c>
      <c r="M90" s="36">
        <f>VLOOKUP($H90,[1]EDA!$H$6:$BN$980,M$1,FALSE)</f>
        <v>0</v>
      </c>
      <c r="N90" s="36">
        <f>VLOOKUP($H90,[1]EDA!$H$6:$BN$980,N$1,FALSE)</f>
        <v>0</v>
      </c>
      <c r="O90" s="36">
        <f>VLOOKUP($H90,[1]EDA!$H$6:$BN$980,O$1,FALSE)</f>
        <v>0</v>
      </c>
      <c r="P90" s="36">
        <f>VLOOKUP($H90,[1]EDA!$H$6:$BN$980,P$1,FALSE)</f>
        <v>0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36.333333333333336</v>
      </c>
      <c r="W90" s="10">
        <f t="shared" si="12"/>
        <v>5</v>
      </c>
      <c r="X90" s="17">
        <f t="shared" si="13"/>
        <v>0.13761467889908255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1</v>
      </c>
      <c r="BB90" s="17">
        <f t="shared" si="17"/>
        <v>0</v>
      </c>
      <c r="BC90" s="36">
        <f>VLOOKUP($H90,[4]IRA!$H$7:$CS$981,BC$1,FALSE)</f>
        <v>6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0</v>
      </c>
      <c r="BH90" s="36">
        <f>VLOOKUP($H90,[4]IRA!$H$7:$CS$981,BH$1,FALSE)</f>
        <v>0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58.333333333333336</v>
      </c>
      <c r="BP90" s="10">
        <f t="shared" si="18"/>
        <v>8</v>
      </c>
      <c r="BQ90" s="17">
        <f t="shared" si="19"/>
        <v>0.13714285714285715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8</v>
      </c>
      <c r="W91" s="10">
        <f t="shared" si="12"/>
        <v>4</v>
      </c>
      <c r="X91" s="17">
        <f t="shared" si="13"/>
        <v>0.5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0.33333333333333331</v>
      </c>
      <c r="AL91" s="39">
        <f t="shared" si="14"/>
        <v>0</v>
      </c>
      <c r="AM91" s="17">
        <f t="shared" si="15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7.333333333333333</v>
      </c>
      <c r="BP91" s="10">
        <f t="shared" si="18"/>
        <v>1</v>
      </c>
      <c r="BQ91" s="17">
        <f t="shared" si="19"/>
        <v>0.13636363636363638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0</v>
      </c>
      <c r="M92" s="36">
        <f>VLOOKUP($H92,[1]EDA!$H$6:$BN$980,M$1,FALSE)</f>
        <v>0</v>
      </c>
      <c r="N92" s="36">
        <f>VLOOKUP($H92,[1]EDA!$H$6:$BN$980,N$1,FALSE)</f>
        <v>0</v>
      </c>
      <c r="O92" s="36">
        <f>VLOOKUP($H92,[1]EDA!$H$6:$BN$980,O$1,FALSE)</f>
        <v>0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13</v>
      </c>
      <c r="W92" s="10">
        <f t="shared" si="12"/>
        <v>4</v>
      </c>
      <c r="X92" s="17">
        <f t="shared" si="13"/>
        <v>0.30769230769230771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5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0</v>
      </c>
      <c r="BF92" s="36">
        <f>VLOOKUP($H92,[4]IRA!$H$7:$CS$981,BF$1,FALSE)</f>
        <v>0</v>
      </c>
      <c r="BG92" s="36">
        <f>VLOOKUP($H92,[4]IRA!$H$7:$CS$981,BG$1,FALSE)</f>
        <v>0</v>
      </c>
      <c r="BH92" s="36">
        <f>VLOOKUP($H92,[4]IRA!$H$7:$CS$981,BH$1,FALSE)</f>
        <v>0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35.999999999999993</v>
      </c>
      <c r="BP92" s="10">
        <f t="shared" si="18"/>
        <v>12</v>
      </c>
      <c r="BQ92" s="17">
        <f t="shared" si="19"/>
        <v>0.33333333333333343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52</v>
      </c>
      <c r="K93" s="36">
        <f>VLOOKUP($H93,[1]EDA!$H$6:$BN$980,K$1,FALSE)</f>
        <v>44</v>
      </c>
      <c r="L93" s="36">
        <f>VLOOKUP($H93,[1]EDA!$H$6:$BN$980,L$1,FALSE)</f>
        <v>16</v>
      </c>
      <c r="M93" s="36">
        <f>VLOOKUP($H93,[1]EDA!$H$6:$BN$980,M$1,FALSE)</f>
        <v>0</v>
      </c>
      <c r="N93" s="36">
        <f>VLOOKUP($H93,[1]EDA!$H$6:$BN$980,N$1,FALSE)</f>
        <v>0</v>
      </c>
      <c r="O93" s="36">
        <f>VLOOKUP($H93,[1]EDA!$H$6:$BN$980,O$1,FALSE)</f>
        <v>0</v>
      </c>
      <c r="P93" s="36">
        <f>VLOOKUP($H93,[1]EDA!$H$6:$BN$980,P$1,FALSE)</f>
        <v>0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318.66666666666669</v>
      </c>
      <c r="W93" s="10">
        <f t="shared" ref="W93:W156" si="20">SUM(J93:U93)</f>
        <v>112</v>
      </c>
      <c r="X93" s="17">
        <f t="shared" ref="X93:X156" si="21">IFERROR(W93/V93,0)</f>
        <v>0.35146443514644349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0</v>
      </c>
      <c r="AD93" s="36">
        <f>VLOOKUP($H93,[2]EDA!$H$6:$AY$980,AD$1,FALSE)</f>
        <v>0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20.333333333333332</v>
      </c>
      <c r="AL93" s="39">
        <f t="shared" ref="AL93:AL156" si="22">SUM(Y93:AJ93)</f>
        <v>1</v>
      </c>
      <c r="AM93" s="17">
        <f t="shared" ref="AM93:AM156" si="23">IFERROR(AL93/AK93,0)</f>
        <v>4.9180327868852465E-2</v>
      </c>
      <c r="AN93" s="36">
        <f>VLOOKUP($H93,[3]IRA!$H$6:$BN$980,AN$1,FALSE)</f>
        <v>12</v>
      </c>
      <c r="AO93" s="36">
        <f>VLOOKUP($H93,[3]IRA!$H$6:$BN$980,AO$1,FALSE)</f>
        <v>14</v>
      </c>
      <c r="AP93" s="36">
        <f>VLOOKUP($H93,[3]IRA!$H$6:$BN$980,AP$1,FALSE)</f>
        <v>21</v>
      </c>
      <c r="AQ93" s="36">
        <f>VLOOKUP($H93,[3]IRA!$H$6:$BN$980,AQ$1,FALSE)</f>
        <v>0</v>
      </c>
      <c r="AR93" s="36">
        <f>VLOOKUP($H93,[3]IRA!$H$6:$BN$980,AR$1,FALSE)</f>
        <v>0</v>
      </c>
      <c r="AS93" s="36">
        <f>VLOOKUP($H93,[3]IRA!$H$6:$BN$980,AS$1,FALSE)</f>
        <v>0</v>
      </c>
      <c r="AT93" s="36">
        <f>VLOOKUP($H93,[3]IRA!$H$6:$BN$980,AT$1,FALSE)</f>
        <v>0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36.333333333333329</v>
      </c>
      <c r="BA93" s="20">
        <f t="shared" ref="BA93:BA156" si="24">SUM(AN93:AY93)</f>
        <v>47</v>
      </c>
      <c r="BB93" s="17">
        <f t="shared" ref="BB93:BB156" si="25">IFERROR(BA93/AZ93,0)</f>
        <v>1.2935779816513764</v>
      </c>
      <c r="BC93" s="36">
        <f>VLOOKUP($H93,[4]IRA!$H$7:$CS$981,BC$1,FALSE)</f>
        <v>28</v>
      </c>
      <c r="BD93" s="36">
        <f>VLOOKUP($H93,[4]IRA!$H$7:$CS$981,BD$1,FALSE)</f>
        <v>51</v>
      </c>
      <c r="BE93" s="36">
        <f>VLOOKUP($H93,[4]IRA!$H$7:$CS$981,BE$1,FALSE)</f>
        <v>38</v>
      </c>
      <c r="BF93" s="36">
        <f>VLOOKUP($H93,[4]IRA!$H$7:$CS$981,BF$1,FALSE)</f>
        <v>0</v>
      </c>
      <c r="BG93" s="36">
        <f>VLOOKUP($H93,[4]IRA!$H$7:$CS$981,BG$1,FALSE)</f>
        <v>0</v>
      </c>
      <c r="BH93" s="36">
        <f>VLOOKUP($H93,[4]IRA!$H$7:$CS$981,BH$1,FALSE)</f>
        <v>0</v>
      </c>
      <c r="BI93" s="36">
        <f>VLOOKUP($H93,[4]IRA!$H$7:$CS$981,BI$1,FALSE)</f>
        <v>0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309.33333333333337</v>
      </c>
      <c r="BP93" s="10">
        <f t="shared" ref="BP93:BP156" si="26">SUM(BC93:BN93)</f>
        <v>117</v>
      </c>
      <c r="BQ93" s="17">
        <f t="shared" ref="BQ93:BQ156" si="27">IFERROR(BP93/BO93,0)</f>
        <v>0.37823275862068961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3</v>
      </c>
      <c r="M94" s="36">
        <f>VLOOKUP($H94,[1]EDA!$H$6:$BN$980,M$1,FALSE)</f>
        <v>0</v>
      </c>
      <c r="N94" s="36">
        <f>VLOOKUP($H94,[1]EDA!$H$6:$BN$980,N$1,FALSE)</f>
        <v>0</v>
      </c>
      <c r="O94" s="36">
        <f>VLOOKUP($H94,[1]EDA!$H$6:$BN$980,O$1,FALSE)</f>
        <v>0</v>
      </c>
      <c r="P94" s="36">
        <f>VLOOKUP($H94,[1]EDA!$H$6:$BN$980,P$1,FALSE)</f>
        <v>0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60.333333333333336</v>
      </c>
      <c r="W94" s="10">
        <f t="shared" si="20"/>
        <v>20</v>
      </c>
      <c r="X94" s="17">
        <f t="shared" si="21"/>
        <v>0.33149171270718231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0.33333333333333331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0.5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2</v>
      </c>
      <c r="BF94" s="36">
        <f>VLOOKUP($H94,[4]IRA!$H$7:$CS$981,BF$1,FALSE)</f>
        <v>0</v>
      </c>
      <c r="BG94" s="36">
        <f>VLOOKUP($H94,[4]IRA!$H$7:$CS$981,BG$1,FALSE)</f>
        <v>0</v>
      </c>
      <c r="BH94" s="36">
        <f>VLOOKUP($H94,[4]IRA!$H$7:$CS$981,BH$1,FALSE)</f>
        <v>0</v>
      </c>
      <c r="BI94" s="36">
        <f>VLOOKUP($H94,[4]IRA!$H$7:$CS$981,BI$1,FALSE)</f>
        <v>0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55.333333333333336</v>
      </c>
      <c r="BP94" s="10">
        <f t="shared" si="26"/>
        <v>29</v>
      </c>
      <c r="BQ94" s="17">
        <f t="shared" si="27"/>
        <v>0.52409638554216864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5</v>
      </c>
      <c r="L95" s="36">
        <f>VLOOKUP($H95,[1]EDA!$H$6:$BN$980,L$1,FALSE)</f>
        <v>0</v>
      </c>
      <c r="M95" s="36">
        <f>VLOOKUP($H95,[1]EDA!$H$6:$BN$980,M$1,FALSE)</f>
        <v>0</v>
      </c>
      <c r="N95" s="36">
        <f>VLOOKUP($H95,[1]EDA!$H$6:$BN$980,N$1,FALSE)</f>
        <v>0</v>
      </c>
      <c r="O95" s="36">
        <f>VLOOKUP($H95,[1]EDA!$H$6:$BN$980,O$1,FALSE)</f>
        <v>0</v>
      </c>
      <c r="P95" s="36">
        <f>VLOOKUP($H95,[1]EDA!$H$6:$BN$980,P$1,FALSE)</f>
        <v>0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127.66666666666667</v>
      </c>
      <c r="W95" s="10">
        <f t="shared" si="20"/>
        <v>12</v>
      </c>
      <c r="X95" s="17">
        <f t="shared" si="21"/>
        <v>9.3994778067885115E-2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1.3333333333333333</v>
      </c>
      <c r="AL95" s="39">
        <f t="shared" si="22"/>
        <v>4</v>
      </c>
      <c r="AM95" s="17">
        <f t="shared" si="23"/>
        <v>3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4</v>
      </c>
      <c r="BD95" s="36">
        <f>VLOOKUP($H95,[4]IRA!$H$7:$CS$981,BD$1,FALSE)</f>
        <v>10</v>
      </c>
      <c r="BE95" s="36">
        <f>VLOOKUP($H95,[4]IRA!$H$7:$CS$981,BE$1,FALSE)</f>
        <v>0</v>
      </c>
      <c r="BF95" s="36">
        <f>VLOOKUP($H95,[4]IRA!$H$7:$CS$981,BF$1,FALSE)</f>
        <v>0</v>
      </c>
      <c r="BG95" s="36">
        <f>VLOOKUP($H95,[4]IRA!$H$7:$CS$981,BG$1,FALSE)</f>
        <v>0</v>
      </c>
      <c r="BH95" s="36">
        <f>VLOOKUP($H95,[4]IRA!$H$7:$CS$981,BH$1,FALSE)</f>
        <v>0</v>
      </c>
      <c r="BI95" s="36">
        <f>VLOOKUP($H95,[4]IRA!$H$7:$CS$981,BI$1,FALSE)</f>
        <v>0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136.33333333333331</v>
      </c>
      <c r="BP95" s="10">
        <f t="shared" si="26"/>
        <v>14</v>
      </c>
      <c r="BQ95" s="17">
        <f t="shared" si="27"/>
        <v>0.10268948655256725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53.666666666666664</v>
      </c>
      <c r="W96" s="10">
        <f t="shared" si="20"/>
        <v>2</v>
      </c>
      <c r="X96" s="17">
        <f t="shared" si="21"/>
        <v>3.7267080745341616E-2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0.33333333333333331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0</v>
      </c>
      <c r="BF96" s="36">
        <f>VLOOKUP($H96,[4]IRA!$H$7:$CS$981,BF$1,FALSE)</f>
        <v>0</v>
      </c>
      <c r="BG96" s="36">
        <f>VLOOKUP($H96,[4]IRA!$H$7:$CS$981,BG$1,FALSE)</f>
        <v>0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110</v>
      </c>
      <c r="BP96" s="10">
        <f t="shared" si="26"/>
        <v>6</v>
      </c>
      <c r="BQ96" s="17">
        <f t="shared" si="27"/>
        <v>5.4545454545454543E-2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3</v>
      </c>
      <c r="M97" s="36">
        <f>VLOOKUP($H97,[1]EDA!$H$6:$BN$980,M$1,FALSE)</f>
        <v>0</v>
      </c>
      <c r="N97" s="36">
        <f>VLOOKUP($H97,[1]EDA!$H$6:$BN$980,N$1,FALSE)</f>
        <v>0</v>
      </c>
      <c r="O97" s="36">
        <f>VLOOKUP($H97,[1]EDA!$H$6:$BN$980,O$1,FALSE)</f>
        <v>0</v>
      </c>
      <c r="P97" s="36">
        <f>VLOOKUP($H97,[1]EDA!$H$6:$BN$980,P$1,FALSE)</f>
        <v>0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96.333333333333329</v>
      </c>
      <c r="W97" s="10">
        <f t="shared" si="20"/>
        <v>20</v>
      </c>
      <c r="X97" s="17">
        <f t="shared" si="21"/>
        <v>0.20761245674740486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0.66666666666666663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2</v>
      </c>
      <c r="BE97" s="36">
        <f>VLOOKUP($H97,[4]IRA!$H$7:$CS$981,BE$1,FALSE)</f>
        <v>4</v>
      </c>
      <c r="BF97" s="36">
        <f>VLOOKUP($H97,[4]IRA!$H$7:$CS$981,BF$1,FALSE)</f>
        <v>0</v>
      </c>
      <c r="BG97" s="36">
        <f>VLOOKUP($H97,[4]IRA!$H$7:$CS$981,BG$1,FALSE)</f>
        <v>0</v>
      </c>
      <c r="BH97" s="36">
        <f>VLOOKUP($H97,[4]IRA!$H$7:$CS$981,BH$1,FALSE)</f>
        <v>0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100.66666666666666</v>
      </c>
      <c r="BP97" s="10">
        <f t="shared" si="26"/>
        <v>6</v>
      </c>
      <c r="BQ97" s="17">
        <f t="shared" si="27"/>
        <v>5.9602649006622523E-2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0</v>
      </c>
      <c r="M98" s="36">
        <f>VLOOKUP($H98,[1]EDA!$H$6:$BN$980,M$1,FALSE)</f>
        <v>0</v>
      </c>
      <c r="N98" s="36">
        <f>VLOOKUP($H98,[1]EDA!$H$6:$BN$980,N$1,FALSE)</f>
        <v>0</v>
      </c>
      <c r="O98" s="36">
        <f>VLOOKUP($H98,[1]EDA!$H$6:$BN$980,O$1,FALSE)</f>
        <v>0</v>
      </c>
      <c r="P98" s="36">
        <f>VLOOKUP($H98,[1]EDA!$H$6:$BN$980,P$1,FALSE)</f>
        <v>0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28.666666666666668</v>
      </c>
      <c r="W98" s="10">
        <f t="shared" si="20"/>
        <v>2</v>
      </c>
      <c r="X98" s="17">
        <f t="shared" si="21"/>
        <v>6.9767441860465115E-2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57</v>
      </c>
      <c r="BP98" s="10">
        <f t="shared" si="26"/>
        <v>3</v>
      </c>
      <c r="BQ98" s="17">
        <f t="shared" si="27"/>
        <v>5.2631578947368418E-2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3</v>
      </c>
      <c r="M99" s="36">
        <f>VLOOKUP($H99,[1]EDA!$H$6:$BN$980,M$1,FALSE)</f>
        <v>0</v>
      </c>
      <c r="N99" s="36">
        <f>VLOOKUP($H99,[1]EDA!$H$6:$BN$980,N$1,FALSE)</f>
        <v>0</v>
      </c>
      <c r="O99" s="36">
        <f>VLOOKUP($H99,[1]EDA!$H$6:$BN$980,O$1,FALSE)</f>
        <v>0</v>
      </c>
      <c r="P99" s="36">
        <f>VLOOKUP($H99,[1]EDA!$H$6:$BN$980,P$1,FALSE)</f>
        <v>0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67.666666666666671</v>
      </c>
      <c r="W99" s="10">
        <f t="shared" si="20"/>
        <v>24</v>
      </c>
      <c r="X99" s="17">
        <f t="shared" si="21"/>
        <v>0.35467980295566498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0</v>
      </c>
      <c r="BB99" s="17">
        <f t="shared" si="25"/>
        <v>0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1</v>
      </c>
      <c r="BF99" s="36">
        <f>VLOOKUP($H99,[4]IRA!$H$7:$CS$981,BF$1,FALSE)</f>
        <v>0</v>
      </c>
      <c r="BG99" s="36">
        <f>VLOOKUP($H99,[4]IRA!$H$7:$CS$981,BG$1,FALSE)</f>
        <v>0</v>
      </c>
      <c r="BH99" s="36">
        <f>VLOOKUP($H99,[4]IRA!$H$7:$CS$981,BH$1,FALSE)</f>
        <v>0</v>
      </c>
      <c r="BI99" s="36">
        <f>VLOOKUP($H99,[4]IRA!$H$7:$CS$981,BI$1,FALSE)</f>
        <v>0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74.333333333333329</v>
      </c>
      <c r="BP99" s="10">
        <f t="shared" si="26"/>
        <v>13</v>
      </c>
      <c r="BQ99" s="17">
        <f t="shared" si="27"/>
        <v>0.17488789237668162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12</v>
      </c>
      <c r="K100" s="36">
        <f>VLOOKUP($H100,[1]EDA!$H$6:$BN$980,K$1,FALSE)</f>
        <v>12</v>
      </c>
      <c r="L100" s="36">
        <f>VLOOKUP($H100,[1]EDA!$H$6:$BN$980,L$1,FALSE)</f>
        <v>2</v>
      </c>
      <c r="M100" s="36">
        <f>VLOOKUP($H100,[1]EDA!$H$6:$BN$980,M$1,FALSE)</f>
        <v>0</v>
      </c>
      <c r="N100" s="36">
        <f>VLOOKUP($H100,[1]EDA!$H$6:$BN$980,N$1,FALSE)</f>
        <v>0</v>
      </c>
      <c r="O100" s="36">
        <f>VLOOKUP($H100,[1]EDA!$H$6:$BN$980,O$1,FALSE)</f>
        <v>0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108</v>
      </c>
      <c r="W100" s="10">
        <f t="shared" si="20"/>
        <v>26</v>
      </c>
      <c r="X100" s="17">
        <f t="shared" si="21"/>
        <v>0.24074074074074073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0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2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0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12.5</v>
      </c>
      <c r="BA100" s="20">
        <f t="shared" si="24"/>
        <v>1</v>
      </c>
      <c r="BB100" s="17">
        <f t="shared" si="25"/>
        <v>0.08</v>
      </c>
      <c r="BC100" s="36">
        <f>VLOOKUP($H100,[4]IRA!$H$7:$CS$981,BC$1,FALSE)</f>
        <v>31</v>
      </c>
      <c r="BD100" s="36">
        <f>VLOOKUP($H100,[4]IRA!$H$7:$CS$981,BD$1,FALSE)</f>
        <v>23</v>
      </c>
      <c r="BE100" s="36">
        <f>VLOOKUP($H100,[4]IRA!$H$7:$CS$981,BE$1,FALSE)</f>
        <v>3</v>
      </c>
      <c r="BF100" s="36">
        <f>VLOOKUP($H100,[4]IRA!$H$7:$CS$981,BF$1,FALSE)</f>
        <v>0</v>
      </c>
      <c r="BG100" s="36">
        <f>VLOOKUP($H100,[4]IRA!$H$7:$CS$981,BG$1,FALSE)</f>
        <v>0</v>
      </c>
      <c r="BH100" s="36">
        <f>VLOOKUP($H100,[4]IRA!$H$7:$CS$981,BH$1,FALSE)</f>
        <v>0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145.66666666666669</v>
      </c>
      <c r="BP100" s="10">
        <f t="shared" si="26"/>
        <v>57</v>
      </c>
      <c r="BQ100" s="17">
        <f t="shared" si="27"/>
        <v>0.39130434782608692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5</v>
      </c>
      <c r="M101" s="36">
        <f>VLOOKUP($H101,[1]EDA!$H$6:$BN$980,M$1,FALSE)</f>
        <v>0</v>
      </c>
      <c r="N101" s="36">
        <f>VLOOKUP($H101,[1]EDA!$H$6:$BN$980,N$1,FALSE)</f>
        <v>0</v>
      </c>
      <c r="O101" s="36">
        <f>VLOOKUP($H101,[1]EDA!$H$6:$BN$980,O$1,FALSE)</f>
        <v>0</v>
      </c>
      <c r="P101" s="36">
        <f>VLOOKUP($H101,[1]EDA!$H$6:$BN$980,P$1,FALSE)</f>
        <v>0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37</v>
      </c>
      <c r="W101" s="10">
        <f t="shared" si="20"/>
        <v>9</v>
      </c>
      <c r="X101" s="17">
        <f t="shared" si="21"/>
        <v>0.24324324324324326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0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97.333333333333329</v>
      </c>
      <c r="BP101" s="10">
        <f t="shared" si="26"/>
        <v>2</v>
      </c>
      <c r="BQ101" s="17">
        <f t="shared" si="27"/>
        <v>2.0547945205479454E-2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0</v>
      </c>
      <c r="M102" s="36">
        <f>VLOOKUP($H102,[1]EDA!$H$6:$BN$980,M$1,FALSE)</f>
        <v>0</v>
      </c>
      <c r="N102" s="36">
        <f>VLOOKUP($H102,[1]EDA!$H$6:$BN$980,N$1,FALSE)</f>
        <v>0</v>
      </c>
      <c r="O102" s="36">
        <f>VLOOKUP($H102,[1]EDA!$H$6:$BN$980,O$1,FALSE)</f>
        <v>0</v>
      </c>
      <c r="P102" s="36">
        <f>VLOOKUP($H102,[1]EDA!$H$6:$BN$980,P$1,FALSE)</f>
        <v>0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44.666666666666664</v>
      </c>
      <c r="W102" s="10">
        <f t="shared" si="20"/>
        <v>2</v>
      </c>
      <c r="X102" s="17">
        <f t="shared" si="21"/>
        <v>4.4776119402985079E-2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1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0</v>
      </c>
      <c r="BF102" s="36">
        <f>VLOOKUP($H102,[4]IRA!$H$7:$CS$981,BF$1,FALSE)</f>
        <v>0</v>
      </c>
      <c r="BG102" s="36">
        <f>VLOOKUP($H102,[4]IRA!$H$7:$CS$981,BG$1,FALSE)</f>
        <v>0</v>
      </c>
      <c r="BH102" s="36">
        <f>VLOOKUP($H102,[4]IRA!$H$7:$CS$981,BH$1,FALSE)</f>
        <v>0</v>
      </c>
      <c r="BI102" s="36">
        <f>VLOOKUP($H102,[4]IRA!$H$7:$CS$981,BI$1,FALSE)</f>
        <v>0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75.999999999999986</v>
      </c>
      <c r="BP102" s="10">
        <f t="shared" si="26"/>
        <v>20</v>
      </c>
      <c r="BQ102" s="17">
        <f t="shared" si="27"/>
        <v>0.26315789473684215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2</v>
      </c>
      <c r="L103" s="36">
        <f>VLOOKUP($H103,[1]EDA!$H$6:$BN$980,L$1,FALSE)</f>
        <v>5</v>
      </c>
      <c r="M103" s="36">
        <f>VLOOKUP($H103,[1]EDA!$H$6:$BN$980,M$1,FALSE)</f>
        <v>0</v>
      </c>
      <c r="N103" s="36">
        <f>VLOOKUP($H103,[1]EDA!$H$6:$BN$980,N$1,FALSE)</f>
        <v>0</v>
      </c>
      <c r="O103" s="36">
        <f>VLOOKUP($H103,[1]EDA!$H$6:$BN$980,O$1,FALSE)</f>
        <v>0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199.33333333333334</v>
      </c>
      <c r="W103" s="10">
        <f t="shared" si="20"/>
        <v>24</v>
      </c>
      <c r="X103" s="17">
        <f t="shared" si="21"/>
        <v>0.12040133779264213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0.66666666666666663</v>
      </c>
      <c r="AL103" s="39">
        <f t="shared" si="22"/>
        <v>0</v>
      </c>
      <c r="AM103" s="17">
        <f t="shared" si="23"/>
        <v>0</v>
      </c>
      <c r="AN103" s="36">
        <f>VLOOKUP($H103,[3]IRA!$H$6:$BN$980,AN$1,FALSE)</f>
        <v>1</v>
      </c>
      <c r="AO103" s="36">
        <f>VLOOKUP($H103,[3]IRA!$H$6:$BN$980,AO$1,FALSE)</f>
        <v>2</v>
      </c>
      <c r="AP103" s="36">
        <f>VLOOKUP($H103,[3]IRA!$H$6:$BN$980,AP$1,FALSE)</f>
        <v>6</v>
      </c>
      <c r="AQ103" s="36">
        <f>VLOOKUP($H103,[3]IRA!$H$6:$BN$980,AQ$1,FALSE)</f>
        <v>0</v>
      </c>
      <c r="AR103" s="36">
        <f>VLOOKUP($H103,[3]IRA!$H$6:$BN$980,AR$1,FALSE)</f>
        <v>0</v>
      </c>
      <c r="AS103" s="36">
        <f>VLOOKUP($H103,[3]IRA!$H$6:$BN$980,AS$1,FALSE)</f>
        <v>0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3.5</v>
      </c>
      <c r="BA103" s="20">
        <f t="shared" si="24"/>
        <v>9</v>
      </c>
      <c r="BB103" s="17">
        <f t="shared" si="25"/>
        <v>2.5714285714285716</v>
      </c>
      <c r="BC103" s="36">
        <f>VLOOKUP($H103,[4]IRA!$H$7:$CS$981,BC$1,FALSE)</f>
        <v>78</v>
      </c>
      <c r="BD103" s="36">
        <f>VLOOKUP($H103,[4]IRA!$H$7:$CS$981,BD$1,FALSE)</f>
        <v>28</v>
      </c>
      <c r="BE103" s="36">
        <f>VLOOKUP($H103,[4]IRA!$H$7:$CS$981,BE$1,FALSE)</f>
        <v>13</v>
      </c>
      <c r="BF103" s="36">
        <f>VLOOKUP($H103,[4]IRA!$H$7:$CS$981,BF$1,FALSE)</f>
        <v>0</v>
      </c>
      <c r="BG103" s="36">
        <f>VLOOKUP($H103,[4]IRA!$H$7:$CS$981,BG$1,FALSE)</f>
        <v>0</v>
      </c>
      <c r="BH103" s="36">
        <f>VLOOKUP($H103,[4]IRA!$H$7:$CS$981,BH$1,FALSE)</f>
        <v>0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438.00000000000006</v>
      </c>
      <c r="BP103" s="10">
        <f t="shared" si="26"/>
        <v>119</v>
      </c>
      <c r="BQ103" s="17">
        <f t="shared" si="27"/>
        <v>0.27168949771689493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0</v>
      </c>
      <c r="M104" s="36">
        <f>VLOOKUP($H104,[1]EDA!$H$6:$BN$980,M$1,FALSE)</f>
        <v>0</v>
      </c>
      <c r="N104" s="36">
        <f>VLOOKUP($H104,[1]EDA!$H$6:$BN$980,N$1,FALSE)</f>
        <v>0</v>
      </c>
      <c r="O104" s="36">
        <f>VLOOKUP($H104,[1]EDA!$H$6:$BN$980,O$1,FALSE)</f>
        <v>0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145</v>
      </c>
      <c r="W104" s="10">
        <f t="shared" si="20"/>
        <v>19</v>
      </c>
      <c r="X104" s="17">
        <f t="shared" si="21"/>
        <v>0.1310344827586207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5.666666666666667</v>
      </c>
      <c r="BA104" s="20">
        <f t="shared" si="24"/>
        <v>2</v>
      </c>
      <c r="BB104" s="17">
        <f t="shared" si="25"/>
        <v>0.3529411764705882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0</v>
      </c>
      <c r="BF104" s="36">
        <f>VLOOKUP($H104,[4]IRA!$H$7:$CS$981,BF$1,FALSE)</f>
        <v>0</v>
      </c>
      <c r="BG104" s="36">
        <f>VLOOKUP($H104,[4]IRA!$H$7:$CS$981,BG$1,FALSE)</f>
        <v>0</v>
      </c>
      <c r="BH104" s="36">
        <f>VLOOKUP($H104,[4]IRA!$H$7:$CS$981,BH$1,FALSE)</f>
        <v>0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214</v>
      </c>
      <c r="BP104" s="10">
        <f t="shared" si="26"/>
        <v>35</v>
      </c>
      <c r="BQ104" s="17">
        <f t="shared" si="27"/>
        <v>0.16355140186915887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0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0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0</v>
      </c>
      <c r="BH105" s="36">
        <f>VLOOKUP($H105,[4]IRA!$H$7:$CS$981,BH$1,FALSE)</f>
        <v>0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16</v>
      </c>
      <c r="BP105" s="10">
        <f t="shared" si="26"/>
        <v>10</v>
      </c>
      <c r="BQ105" s="17">
        <f t="shared" si="27"/>
        <v>0.625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0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136.33333333333334</v>
      </c>
      <c r="W106" s="10">
        <f t="shared" si="20"/>
        <v>0</v>
      </c>
      <c r="X106" s="17">
        <f t="shared" si="21"/>
        <v>0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0</v>
      </c>
      <c r="BB106" s="17">
        <f t="shared" si="25"/>
        <v>0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0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241</v>
      </c>
      <c r="BP106" s="10">
        <f t="shared" si="26"/>
        <v>0</v>
      </c>
      <c r="BQ106" s="17">
        <f t="shared" si="27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0</v>
      </c>
      <c r="L107" s="36">
        <f>VLOOKUP($H107,[1]EDA!$H$6:$BN$980,L$1,FALSE)</f>
        <v>0</v>
      </c>
      <c r="M107" s="36">
        <f>VLOOKUP($H107,[1]EDA!$H$6:$BN$980,M$1,FALSE)</f>
        <v>0</v>
      </c>
      <c r="N107" s="36">
        <f>VLOOKUP($H107,[1]EDA!$H$6:$BN$980,N$1,FALSE)</f>
        <v>0</v>
      </c>
      <c r="O107" s="36">
        <f>VLOOKUP($H107,[1]EDA!$H$6:$BN$980,O$1,FALSE)</f>
        <v>0</v>
      </c>
      <c r="P107" s="36">
        <f>VLOOKUP($H107,[1]EDA!$H$6:$BN$980,P$1,FALSE)</f>
        <v>0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193</v>
      </c>
      <c r="W107" s="10">
        <f t="shared" si="20"/>
        <v>11</v>
      </c>
      <c r="X107" s="17">
        <f t="shared" si="21"/>
        <v>5.6994818652849742E-2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4.666666666666667</v>
      </c>
      <c r="AL107" s="39">
        <f t="shared" si="22"/>
        <v>0</v>
      </c>
      <c r="AM107" s="17">
        <f t="shared" si="23"/>
        <v>0</v>
      </c>
      <c r="AN107" s="36">
        <f>VLOOKUP($H107,[3]IRA!$H$6:$BN$980,AN$1,FALSE)</f>
        <v>1</v>
      </c>
      <c r="AO107" s="36">
        <f>VLOOKUP($H107,[3]IRA!$H$6:$BN$980,AO$1,FALSE)</f>
        <v>0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33</v>
      </c>
      <c r="BA107" s="20">
        <f t="shared" si="24"/>
        <v>1</v>
      </c>
      <c r="BB107" s="17">
        <f t="shared" si="25"/>
        <v>3.0303030303030304E-2</v>
      </c>
      <c r="BC107" s="36">
        <f>VLOOKUP($H107,[4]IRA!$H$7:$CS$981,BC$1,FALSE)</f>
        <v>16</v>
      </c>
      <c r="BD107" s="36">
        <f>VLOOKUP($H107,[4]IRA!$H$7:$CS$981,BD$1,FALSE)</f>
        <v>0</v>
      </c>
      <c r="BE107" s="36">
        <f>VLOOKUP($H107,[4]IRA!$H$7:$CS$981,BE$1,FALSE)</f>
        <v>0</v>
      </c>
      <c r="BF107" s="36">
        <f>VLOOKUP($H107,[4]IRA!$H$7:$CS$981,BF$1,FALSE)</f>
        <v>0</v>
      </c>
      <c r="BG107" s="36">
        <f>VLOOKUP($H107,[4]IRA!$H$7:$CS$981,BG$1,FALSE)</f>
        <v>0</v>
      </c>
      <c r="BH107" s="36">
        <f>VLOOKUP($H107,[4]IRA!$H$7:$CS$981,BH$1,FALSE)</f>
        <v>0</v>
      </c>
      <c r="BI107" s="36">
        <f>VLOOKUP($H107,[4]IRA!$H$7:$CS$981,BI$1,FALSE)</f>
        <v>0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380.00000000000006</v>
      </c>
      <c r="BP107" s="10">
        <f t="shared" si="26"/>
        <v>16</v>
      </c>
      <c r="BQ107" s="17">
        <f t="shared" si="27"/>
        <v>4.2105263157894729E-2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57.666666666666664</v>
      </c>
      <c r="W108" s="10">
        <f t="shared" si="20"/>
        <v>1</v>
      </c>
      <c r="X108" s="17">
        <f t="shared" si="21"/>
        <v>1.7341040462427747E-2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6.166666666666667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0</v>
      </c>
      <c r="BF108" s="36">
        <f>VLOOKUP($H108,[4]IRA!$H$7:$CS$981,BF$1,FALSE)</f>
        <v>0</v>
      </c>
      <c r="BG108" s="36">
        <f>VLOOKUP($H108,[4]IRA!$H$7:$CS$981,BG$1,FALSE)</f>
        <v>0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61</v>
      </c>
      <c r="BP108" s="10">
        <f t="shared" si="26"/>
        <v>7</v>
      </c>
      <c r="BQ108" s="17">
        <f t="shared" si="27"/>
        <v>0.11475409836065574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10.166666666666666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0</v>
      </c>
      <c r="BH109" s="36">
        <f>VLOOKUP($H109,[4]IRA!$H$7:$CS$981,BH$1,FALSE)</f>
        <v>0</v>
      </c>
      <c r="BI109" s="36">
        <f>VLOOKUP($H109,[4]IRA!$H$7:$CS$981,BI$1,FALSE)</f>
        <v>0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39.333333333333329</v>
      </c>
      <c r="BP109" s="10">
        <f t="shared" si="26"/>
        <v>0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0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0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24.666666666666668</v>
      </c>
      <c r="W110" s="10">
        <f t="shared" si="20"/>
        <v>3</v>
      </c>
      <c r="X110" s="17">
        <f t="shared" si="21"/>
        <v>0.12162162162162161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0.66666666666666663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0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0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0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0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48.333333333333336</v>
      </c>
      <c r="BP110" s="10">
        <f t="shared" si="26"/>
        <v>2</v>
      </c>
      <c r="BQ110" s="17">
        <f t="shared" si="27"/>
        <v>4.1379310344827586E-2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0</v>
      </c>
      <c r="M111" s="36">
        <f>VLOOKUP($H111,[1]EDA!$H$6:$BN$980,M$1,FALSE)</f>
        <v>0</v>
      </c>
      <c r="N111" s="36">
        <f>VLOOKUP($H111,[1]EDA!$H$6:$BN$980,N$1,FALSE)</f>
        <v>0</v>
      </c>
      <c r="O111" s="36">
        <f>VLOOKUP($H111,[1]EDA!$H$6:$BN$980,O$1,FALSE)</f>
        <v>0</v>
      </c>
      <c r="P111" s="36">
        <f>VLOOKUP($H111,[1]EDA!$H$6:$BN$980,P$1,FALSE)</f>
        <v>0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290.66666666666669</v>
      </c>
      <c r="W111" s="10">
        <f t="shared" si="20"/>
        <v>4</v>
      </c>
      <c r="X111" s="17">
        <f t="shared" si="21"/>
        <v>1.3761467889908256E-2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0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12</v>
      </c>
      <c r="AL111" s="39">
        <f t="shared" si="22"/>
        <v>0</v>
      </c>
      <c r="AM111" s="17">
        <f t="shared" si="23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11.5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</v>
      </c>
      <c r="BF111" s="36">
        <f>VLOOKUP($H111,[4]IRA!$H$7:$CS$981,BF$1,FALSE)</f>
        <v>0</v>
      </c>
      <c r="BG111" s="36">
        <f>VLOOKUP($H111,[4]IRA!$H$7:$CS$981,BG$1,FALSE)</f>
        <v>0</v>
      </c>
      <c r="BH111" s="36">
        <f>VLOOKUP($H111,[4]IRA!$H$7:$CS$981,BH$1,FALSE)</f>
        <v>0</v>
      </c>
      <c r="BI111" s="36">
        <f>VLOOKUP($H111,[4]IRA!$H$7:$CS$981,BI$1,FALSE)</f>
        <v>0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370</v>
      </c>
      <c r="BP111" s="10">
        <f t="shared" si="26"/>
        <v>47</v>
      </c>
      <c r="BQ111" s="17">
        <f t="shared" si="27"/>
        <v>0.12702702702702703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25.333333333333332</v>
      </c>
      <c r="W112" s="10">
        <f t="shared" si="20"/>
        <v>0</v>
      </c>
      <c r="X112" s="17">
        <f t="shared" si="21"/>
        <v>0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3.1666666666666665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10.999999999999998</v>
      </c>
      <c r="BP112" s="10">
        <f t="shared" si="26"/>
        <v>0</v>
      </c>
      <c r="BQ112" s="17">
        <f t="shared" si="27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0</v>
      </c>
      <c r="M113" s="36">
        <f>VLOOKUP($H113,[1]EDA!$H$6:$BN$980,M$1,FALSE)</f>
        <v>0</v>
      </c>
      <c r="N113" s="36">
        <f>VLOOKUP($H113,[1]EDA!$H$6:$BN$980,N$1,FALSE)</f>
        <v>0</v>
      </c>
      <c r="O113" s="36">
        <f>VLOOKUP($H113,[1]EDA!$H$6:$BN$980,O$1,FALSE)</f>
        <v>0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146</v>
      </c>
      <c r="W113" s="10">
        <f t="shared" si="20"/>
        <v>26</v>
      </c>
      <c r="X113" s="17">
        <f t="shared" si="21"/>
        <v>0.17808219178082191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1.3333333333333333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1.6666666666666667</v>
      </c>
      <c r="BA113" s="20">
        <f t="shared" si="24"/>
        <v>2</v>
      </c>
      <c r="BB113" s="17">
        <f t="shared" si="25"/>
        <v>1.2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9</v>
      </c>
      <c r="BF113" s="36">
        <f>VLOOKUP($H113,[4]IRA!$H$7:$CS$981,BF$1,FALSE)</f>
        <v>0</v>
      </c>
      <c r="BG113" s="36">
        <f>VLOOKUP($H113,[4]IRA!$H$7:$CS$981,BG$1,FALSE)</f>
        <v>0</v>
      </c>
      <c r="BH113" s="36">
        <f>VLOOKUP($H113,[4]IRA!$H$7:$CS$981,BH$1,FALSE)</f>
        <v>0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81.333333333333329</v>
      </c>
      <c r="BP113" s="10">
        <f t="shared" si="26"/>
        <v>66</v>
      </c>
      <c r="BQ113" s="17">
        <f t="shared" si="27"/>
        <v>0.81147540983606559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0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0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55</v>
      </c>
      <c r="W114" s="10">
        <f t="shared" si="20"/>
        <v>5</v>
      </c>
      <c r="X114" s="17">
        <f t="shared" si="21"/>
        <v>9.0909090909090912E-2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0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47.666666666666664</v>
      </c>
      <c r="BP114" s="10">
        <f t="shared" si="26"/>
        <v>7</v>
      </c>
      <c r="BQ114" s="17">
        <f t="shared" si="27"/>
        <v>0.14685314685314685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11</v>
      </c>
      <c r="M115" s="36">
        <f>VLOOKUP($H115,[1]EDA!$H$6:$BN$980,M$1,FALSE)</f>
        <v>0</v>
      </c>
      <c r="N115" s="36">
        <f>VLOOKUP($H115,[1]EDA!$H$6:$BN$980,N$1,FALSE)</f>
        <v>0</v>
      </c>
      <c r="O115" s="36">
        <f>VLOOKUP($H115,[1]EDA!$H$6:$BN$980,O$1,FALSE)</f>
        <v>0</v>
      </c>
      <c r="P115" s="36">
        <f>VLOOKUP($H115,[1]EDA!$H$6:$BN$980,P$1,FALSE)</f>
        <v>0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175</v>
      </c>
      <c r="W115" s="10">
        <f t="shared" si="20"/>
        <v>51</v>
      </c>
      <c r="X115" s="17">
        <f t="shared" si="21"/>
        <v>0.29142857142857143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0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4.333333333333333</v>
      </c>
      <c r="AL115" s="39">
        <f t="shared" si="22"/>
        <v>0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0</v>
      </c>
      <c r="AS115" s="36">
        <f>VLOOKUP($H115,[3]IRA!$H$6:$BN$980,AS$1,FALSE)</f>
        <v>0</v>
      </c>
      <c r="AT115" s="36">
        <f>VLOOKUP($H115,[3]IRA!$H$6:$BN$980,AT$1,FALSE)</f>
        <v>0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9</v>
      </c>
      <c r="BB115" s="17">
        <f t="shared" si="25"/>
        <v>0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30</v>
      </c>
      <c r="BF115" s="36">
        <f>VLOOKUP($H115,[4]IRA!$H$7:$CS$981,BF$1,FALSE)</f>
        <v>0</v>
      </c>
      <c r="BG115" s="36">
        <f>VLOOKUP($H115,[4]IRA!$H$7:$CS$981,BG$1,FALSE)</f>
        <v>0</v>
      </c>
      <c r="BH115" s="36">
        <f>VLOOKUP($H115,[4]IRA!$H$7:$CS$981,BH$1,FALSE)</f>
        <v>0</v>
      </c>
      <c r="BI115" s="36">
        <f>VLOOKUP($H115,[4]IRA!$H$7:$CS$981,BI$1,FALSE)</f>
        <v>0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726.66666666666674</v>
      </c>
      <c r="BP115" s="10">
        <f t="shared" si="26"/>
        <v>97</v>
      </c>
      <c r="BQ115" s="17">
        <f t="shared" si="27"/>
        <v>0.13348623853211009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4</v>
      </c>
      <c r="M116" s="36">
        <f>VLOOKUP($H116,[1]EDA!$H$6:$BN$980,M$1,FALSE)</f>
        <v>0</v>
      </c>
      <c r="N116" s="36">
        <f>VLOOKUP($H116,[1]EDA!$H$6:$BN$980,N$1,FALSE)</f>
        <v>0</v>
      </c>
      <c r="O116" s="36">
        <f>VLOOKUP($H116,[1]EDA!$H$6:$BN$980,O$1,FALSE)</f>
        <v>0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32</v>
      </c>
      <c r="W116" s="10">
        <f t="shared" si="20"/>
        <v>9</v>
      </c>
      <c r="X116" s="17">
        <f t="shared" si="21"/>
        <v>0.28125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1.3333333333333333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7</v>
      </c>
      <c r="BF116" s="36">
        <f>VLOOKUP($H116,[4]IRA!$H$7:$CS$981,BF$1,FALSE)</f>
        <v>0</v>
      </c>
      <c r="BG116" s="36">
        <f>VLOOKUP($H116,[4]IRA!$H$7:$CS$981,BG$1,FALSE)</f>
        <v>0</v>
      </c>
      <c r="BH116" s="36">
        <f>VLOOKUP($H116,[4]IRA!$H$7:$CS$981,BH$1,FALSE)</f>
        <v>0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68.333333333333343</v>
      </c>
      <c r="BP116" s="10">
        <f t="shared" si="26"/>
        <v>7</v>
      </c>
      <c r="BQ116" s="17">
        <f t="shared" si="27"/>
        <v>0.10243902439024388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0</v>
      </c>
      <c r="M117" s="36">
        <f>VLOOKUP($H117,[1]EDA!$H$6:$BN$980,M$1,FALSE)</f>
        <v>0</v>
      </c>
      <c r="N117" s="36">
        <f>VLOOKUP($H117,[1]EDA!$H$6:$BN$980,N$1,FALSE)</f>
        <v>0</v>
      </c>
      <c r="O117" s="36">
        <f>VLOOKUP($H117,[1]EDA!$H$6:$BN$980,O$1,FALSE)</f>
        <v>0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23.666666666666668</v>
      </c>
      <c r="W117" s="10">
        <f t="shared" si="20"/>
        <v>1</v>
      </c>
      <c r="X117" s="17">
        <f t="shared" si="21"/>
        <v>4.2253521126760563E-2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0.66666666666666663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</v>
      </c>
      <c r="BF117" s="36">
        <f>VLOOKUP($H117,[4]IRA!$H$7:$CS$981,BF$1,FALSE)</f>
        <v>0</v>
      </c>
      <c r="BG117" s="36">
        <f>VLOOKUP($H117,[4]IRA!$H$7:$CS$981,BG$1,FALSE)</f>
        <v>0</v>
      </c>
      <c r="BH117" s="36">
        <f>VLOOKUP($H117,[4]IRA!$H$7:$CS$981,BH$1,FALSE)</f>
        <v>0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145.00000000000003</v>
      </c>
      <c r="BP117" s="10">
        <f t="shared" si="26"/>
        <v>21</v>
      </c>
      <c r="BQ117" s="17">
        <f t="shared" si="27"/>
        <v>0.14482758620689654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0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43</v>
      </c>
      <c r="W118" s="10">
        <f t="shared" si="20"/>
        <v>3</v>
      </c>
      <c r="X118" s="17">
        <f t="shared" si="21"/>
        <v>6.9767441860465115E-2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0</v>
      </c>
      <c r="BF118" s="36">
        <f>VLOOKUP($H118,[4]IRA!$H$7:$CS$981,BF$1,FALSE)</f>
        <v>0</v>
      </c>
      <c r="BG118" s="36">
        <f>VLOOKUP($H118,[4]IRA!$H$7:$CS$981,BG$1,FALSE)</f>
        <v>0</v>
      </c>
      <c r="BH118" s="36">
        <f>VLOOKUP($H118,[4]IRA!$H$7:$CS$981,BH$1,FALSE)</f>
        <v>0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118.33333333333333</v>
      </c>
      <c r="BP118" s="10">
        <f t="shared" si="26"/>
        <v>21</v>
      </c>
      <c r="BQ118" s="17">
        <f t="shared" si="27"/>
        <v>0.17746478873239438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13</v>
      </c>
      <c r="M119" s="36">
        <f>VLOOKUP($H119,[1]EDA!$H$6:$BN$980,M$1,FALSE)</f>
        <v>0</v>
      </c>
      <c r="N119" s="36">
        <f>VLOOKUP($H119,[1]EDA!$H$6:$BN$980,N$1,FALSE)</f>
        <v>0</v>
      </c>
      <c r="O119" s="36">
        <f>VLOOKUP($H119,[1]EDA!$H$6:$BN$980,O$1,FALSE)</f>
        <v>0</v>
      </c>
      <c r="P119" s="36">
        <f>VLOOKUP($H119,[1]EDA!$H$6:$BN$980,P$1,FALSE)</f>
        <v>0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65.333333333333329</v>
      </c>
      <c r="W119" s="10">
        <f t="shared" si="20"/>
        <v>19</v>
      </c>
      <c r="X119" s="17">
        <f t="shared" si="21"/>
        <v>0.29081632653061229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0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16</v>
      </c>
      <c r="BF119" s="36">
        <f>VLOOKUP($H119,[4]IRA!$H$7:$CS$981,BF$1,FALSE)</f>
        <v>0</v>
      </c>
      <c r="BG119" s="36">
        <f>VLOOKUP($H119,[4]IRA!$H$7:$CS$981,BG$1,FALSE)</f>
        <v>0</v>
      </c>
      <c r="BH119" s="36">
        <f>VLOOKUP($H119,[4]IRA!$H$7:$CS$981,BH$1,FALSE)</f>
        <v>0</v>
      </c>
      <c r="BI119" s="36">
        <f>VLOOKUP($H119,[4]IRA!$H$7:$CS$981,BI$1,FALSE)</f>
        <v>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113</v>
      </c>
      <c r="BP119" s="10">
        <f t="shared" si="26"/>
        <v>36</v>
      </c>
      <c r="BQ119" s="17">
        <f t="shared" si="27"/>
        <v>0.31858407079646017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15</v>
      </c>
      <c r="M120" s="36">
        <f>VLOOKUP($H120,[1]EDA!$H$6:$BN$980,M$1,FALSE)</f>
        <v>0</v>
      </c>
      <c r="N120" s="36">
        <f>VLOOKUP($H120,[1]EDA!$H$6:$BN$980,N$1,FALSE)</f>
        <v>0</v>
      </c>
      <c r="O120" s="36">
        <f>VLOOKUP($H120,[1]EDA!$H$6:$BN$980,O$1,FALSE)</f>
        <v>0</v>
      </c>
      <c r="P120" s="36">
        <f>VLOOKUP($H120,[1]EDA!$H$6:$BN$980,P$1,FALSE)</f>
        <v>0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356.66666666666669</v>
      </c>
      <c r="W120" s="10">
        <f t="shared" si="20"/>
        <v>155</v>
      </c>
      <c r="X120" s="17">
        <f t="shared" si="21"/>
        <v>0.43457943925233644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0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11.666666666666666</v>
      </c>
      <c r="AL120" s="39">
        <f t="shared" si="22"/>
        <v>7</v>
      </c>
      <c r="AM120" s="17">
        <f t="shared" si="23"/>
        <v>0.6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2</v>
      </c>
      <c r="AQ120" s="36">
        <f>VLOOKUP($H120,[3]IRA!$H$6:$BN$980,AQ$1,FALSE)</f>
        <v>0</v>
      </c>
      <c r="AR120" s="36">
        <f>VLOOKUP($H120,[3]IRA!$H$6:$BN$980,AR$1,FALSE)</f>
        <v>0</v>
      </c>
      <c r="AS120" s="36">
        <f>VLOOKUP($H120,[3]IRA!$H$6:$BN$980,AS$1,FALSE)</f>
        <v>0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17</v>
      </c>
      <c r="BB120" s="17">
        <f t="shared" si="25"/>
        <v>0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67</v>
      </c>
      <c r="BF120" s="36">
        <f>VLOOKUP($H120,[4]IRA!$H$7:$CS$981,BF$1,FALSE)</f>
        <v>0</v>
      </c>
      <c r="BG120" s="36">
        <f>VLOOKUP($H120,[4]IRA!$H$7:$CS$981,BG$1,FALSE)</f>
        <v>0</v>
      </c>
      <c r="BH120" s="36">
        <f>VLOOKUP($H120,[4]IRA!$H$7:$CS$981,BH$1,FALSE)</f>
        <v>0</v>
      </c>
      <c r="BI120" s="36">
        <f>VLOOKUP($H120,[4]IRA!$H$7:$CS$981,BI$1,FALSE)</f>
        <v>0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522.33333333333337</v>
      </c>
      <c r="BP120" s="10">
        <f t="shared" si="26"/>
        <v>328</v>
      </c>
      <c r="BQ120" s="17">
        <f t="shared" si="27"/>
        <v>0.6279514996809189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0</v>
      </c>
      <c r="M121" s="36">
        <f>VLOOKUP($H121,[1]EDA!$H$6:$BN$980,M$1,FALSE)</f>
        <v>0</v>
      </c>
      <c r="N121" s="36">
        <f>VLOOKUP($H121,[1]EDA!$H$6:$BN$980,N$1,FALSE)</f>
        <v>0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59.333333333333336</v>
      </c>
      <c r="W121" s="10">
        <f t="shared" si="20"/>
        <v>14</v>
      </c>
      <c r="X121" s="17">
        <f t="shared" si="21"/>
        <v>0.23595505617977527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0.33333333333333331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</v>
      </c>
      <c r="BF121" s="36">
        <f>VLOOKUP($H121,[4]IRA!$H$7:$CS$981,BF$1,FALSE)</f>
        <v>0</v>
      </c>
      <c r="BG121" s="36">
        <f>VLOOKUP($H121,[4]IRA!$H$7:$CS$981,BG$1,FALSE)</f>
        <v>0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125</v>
      </c>
      <c r="BP121" s="10">
        <f t="shared" si="26"/>
        <v>23</v>
      </c>
      <c r="BQ121" s="17">
        <f t="shared" si="27"/>
        <v>0.184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0</v>
      </c>
      <c r="M122" s="36">
        <f>VLOOKUP($H122,[1]EDA!$H$6:$BN$980,M$1,FALSE)</f>
        <v>0</v>
      </c>
      <c r="N122" s="36">
        <f>VLOOKUP($H122,[1]EDA!$H$6:$BN$980,N$1,FALSE)</f>
        <v>0</v>
      </c>
      <c r="O122" s="36">
        <f>VLOOKUP($H122,[1]EDA!$H$6:$BN$980,O$1,FALSE)</f>
        <v>0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58.333333333333336</v>
      </c>
      <c r="W122" s="10">
        <f t="shared" si="20"/>
        <v>25</v>
      </c>
      <c r="X122" s="17">
        <f t="shared" si="21"/>
        <v>0.42857142857142855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0</v>
      </c>
      <c r="BF122" s="36">
        <f>VLOOKUP($H122,[4]IRA!$H$7:$CS$981,BF$1,FALSE)</f>
        <v>0</v>
      </c>
      <c r="BG122" s="36">
        <f>VLOOKUP($H122,[4]IRA!$H$7:$CS$981,BG$1,FALSE)</f>
        <v>0</v>
      </c>
      <c r="BH122" s="36">
        <f>VLOOKUP($H122,[4]IRA!$H$7:$CS$981,BH$1,FALSE)</f>
        <v>0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160.33333333333334</v>
      </c>
      <c r="BP122" s="10">
        <f t="shared" si="26"/>
        <v>24</v>
      </c>
      <c r="BQ122" s="17">
        <f t="shared" si="27"/>
        <v>0.14968814968814967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4</v>
      </c>
      <c r="M123" s="36">
        <f>VLOOKUP($H123,[1]EDA!$H$6:$BN$980,M$1,FALSE)</f>
        <v>0</v>
      </c>
      <c r="N123" s="36">
        <f>VLOOKUP($H123,[1]EDA!$H$6:$BN$980,N$1,FALSE)</f>
        <v>0</v>
      </c>
      <c r="O123" s="36">
        <f>VLOOKUP($H123,[1]EDA!$H$6:$BN$980,O$1,FALSE)</f>
        <v>0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240.33333333333334</v>
      </c>
      <c r="W123" s="10">
        <f t="shared" si="20"/>
        <v>35</v>
      </c>
      <c r="X123" s="17">
        <f t="shared" si="21"/>
        <v>0.14563106796116504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1</v>
      </c>
      <c r="AB123" s="36">
        <f>VLOOKUP($H123,[2]EDA!$H$6:$AY$980,AB$1,FALSE)</f>
        <v>0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15.333333333333334</v>
      </c>
      <c r="AL123" s="39">
        <f t="shared" si="22"/>
        <v>1</v>
      </c>
      <c r="AM123" s="17">
        <f t="shared" si="23"/>
        <v>6.5217391304347824E-2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0</v>
      </c>
      <c r="AQ123" s="36">
        <f>VLOOKUP($H123,[3]IRA!$H$6:$BN$980,AQ$1,FALSE)</f>
        <v>0</v>
      </c>
      <c r="AR123" s="36">
        <f>VLOOKUP($H123,[3]IRA!$H$6:$BN$980,AR$1,FALSE)</f>
        <v>0</v>
      </c>
      <c r="AS123" s="36">
        <f>VLOOKUP($H123,[3]IRA!$H$6:$BN$980,AS$1,FALSE)</f>
        <v>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0</v>
      </c>
      <c r="BB123" s="17">
        <f t="shared" si="25"/>
        <v>0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2</v>
      </c>
      <c r="BF123" s="36">
        <f>VLOOKUP($H123,[4]IRA!$H$7:$CS$981,BF$1,FALSE)</f>
        <v>0</v>
      </c>
      <c r="BG123" s="36">
        <f>VLOOKUP($H123,[4]IRA!$H$7:$CS$981,BG$1,FALSE)</f>
        <v>0</v>
      </c>
      <c r="BH123" s="36">
        <f>VLOOKUP($H123,[4]IRA!$H$7:$CS$981,BH$1,FALSE)</f>
        <v>0</v>
      </c>
      <c r="BI123" s="36">
        <f>VLOOKUP($H123,[4]IRA!$H$7:$CS$981,BI$1,FALSE)</f>
        <v>0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200.33333333333334</v>
      </c>
      <c r="BP123" s="10">
        <f t="shared" si="26"/>
        <v>57</v>
      </c>
      <c r="BQ123" s="17">
        <f t="shared" si="27"/>
        <v>0.28452579034941761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35</v>
      </c>
      <c r="W124" s="10">
        <f t="shared" si="20"/>
        <v>24</v>
      </c>
      <c r="X124" s="17">
        <f t="shared" si="21"/>
        <v>0.68571428571428572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0</v>
      </c>
      <c r="BG124" s="36">
        <f>VLOOKUP($H124,[4]IRA!$H$7:$CS$981,BG$1,FALSE)</f>
        <v>0</v>
      </c>
      <c r="BH124" s="36">
        <f>VLOOKUP($H124,[4]IRA!$H$7:$CS$981,BH$1,FALSE)</f>
        <v>0</v>
      </c>
      <c r="BI124" s="36">
        <f>VLOOKUP($H124,[4]IRA!$H$7:$CS$981,BI$1,FALSE)</f>
        <v>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69.666666666666671</v>
      </c>
      <c r="BP124" s="10">
        <f t="shared" si="26"/>
        <v>27</v>
      </c>
      <c r="BQ124" s="17">
        <f t="shared" si="27"/>
        <v>0.38755980861244016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17</v>
      </c>
      <c r="L125" s="36">
        <f>VLOOKUP($H125,[1]EDA!$H$6:$BN$980,L$1,FALSE)</f>
        <v>7</v>
      </c>
      <c r="M125" s="36">
        <f>VLOOKUP($H125,[1]EDA!$H$6:$BN$980,M$1,FALSE)</f>
        <v>0</v>
      </c>
      <c r="N125" s="36">
        <f>VLOOKUP($H125,[1]EDA!$H$6:$BN$980,N$1,FALSE)</f>
        <v>0</v>
      </c>
      <c r="O125" s="36">
        <f>VLOOKUP($H125,[1]EDA!$H$6:$BN$980,O$1,FALSE)</f>
        <v>0</v>
      </c>
      <c r="P125" s="36">
        <f>VLOOKUP($H125,[1]EDA!$H$6:$BN$980,P$1,FALSE)</f>
        <v>0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111.66666666666667</v>
      </c>
      <c r="W125" s="10">
        <f t="shared" si="20"/>
        <v>38</v>
      </c>
      <c r="X125" s="17">
        <f t="shared" si="21"/>
        <v>0.34029850746268653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1.3333333333333333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0</v>
      </c>
      <c r="AR125" s="36">
        <f>VLOOKUP($H125,[3]IRA!$H$6:$BN$980,AR$1,FALSE)</f>
        <v>0</v>
      </c>
      <c r="AS125" s="36">
        <f>VLOOKUP($H125,[3]IRA!$H$6:$BN$980,AS$1,FALSE)</f>
        <v>0</v>
      </c>
      <c r="AT125" s="36">
        <f>VLOOKUP($H125,[3]IRA!$H$6:$BN$980,AT$1,FALSE)</f>
        <v>0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2</v>
      </c>
      <c r="BB125" s="17">
        <f t="shared" si="25"/>
        <v>0</v>
      </c>
      <c r="BC125" s="36">
        <f>VLOOKUP($H125,[4]IRA!$H$7:$CS$981,BC$1,FALSE)</f>
        <v>9</v>
      </c>
      <c r="BD125" s="36">
        <f>VLOOKUP($H125,[4]IRA!$H$7:$CS$981,BD$1,FALSE)</f>
        <v>36</v>
      </c>
      <c r="BE125" s="36">
        <f>VLOOKUP($H125,[4]IRA!$H$7:$CS$981,BE$1,FALSE)</f>
        <v>2</v>
      </c>
      <c r="BF125" s="36">
        <f>VLOOKUP($H125,[4]IRA!$H$7:$CS$981,BF$1,FALSE)</f>
        <v>0</v>
      </c>
      <c r="BG125" s="36">
        <f>VLOOKUP($H125,[4]IRA!$H$7:$CS$981,BG$1,FALSE)</f>
        <v>0</v>
      </c>
      <c r="BH125" s="36">
        <f>VLOOKUP($H125,[4]IRA!$H$7:$CS$981,BH$1,FALSE)</f>
        <v>0</v>
      </c>
      <c r="BI125" s="36">
        <f>VLOOKUP($H125,[4]IRA!$H$7:$CS$981,BI$1,FALSE)</f>
        <v>0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146.33333333333337</v>
      </c>
      <c r="BP125" s="10">
        <f t="shared" si="26"/>
        <v>47</v>
      </c>
      <c r="BQ125" s="17">
        <f t="shared" si="27"/>
        <v>0.32118451025056938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0</v>
      </c>
      <c r="N126" s="36">
        <f>VLOOKUP($H126,[1]EDA!$H$6:$BN$980,N$1,FALSE)</f>
        <v>0</v>
      </c>
      <c r="O126" s="36">
        <f>VLOOKUP($H126,[1]EDA!$H$6:$BN$980,O$1,FALSE)</f>
        <v>0</v>
      </c>
      <c r="P126" s="36">
        <f>VLOOKUP($H126,[1]EDA!$H$6:$BN$980,P$1,FALSE)</f>
        <v>0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115</v>
      </c>
      <c r="W126" s="10">
        <f t="shared" si="20"/>
        <v>21</v>
      </c>
      <c r="X126" s="17">
        <f t="shared" si="21"/>
        <v>0.18260869565217391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4</v>
      </c>
      <c r="AL126" s="39">
        <f t="shared" si="22"/>
        <v>0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0</v>
      </c>
      <c r="BG126" s="36">
        <f>VLOOKUP($H126,[4]IRA!$H$7:$CS$981,BG$1,FALSE)</f>
        <v>0</v>
      </c>
      <c r="BH126" s="36">
        <f>VLOOKUP($H126,[4]IRA!$H$7:$CS$981,BH$1,FALSE)</f>
        <v>0</v>
      </c>
      <c r="BI126" s="36">
        <f>VLOOKUP($H126,[4]IRA!$H$7:$CS$981,BI$1,FALSE)</f>
        <v>0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270.33333333333331</v>
      </c>
      <c r="BP126" s="10">
        <f t="shared" si="26"/>
        <v>63</v>
      </c>
      <c r="BQ126" s="17">
        <f t="shared" si="27"/>
        <v>0.23304562268803947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5</v>
      </c>
      <c r="M127" s="36">
        <f>VLOOKUP($H127,[1]EDA!$H$6:$BN$980,M$1,FALSE)</f>
        <v>0</v>
      </c>
      <c r="N127" s="36">
        <f>VLOOKUP($H127,[1]EDA!$H$6:$BN$980,N$1,FALSE)</f>
        <v>0</v>
      </c>
      <c r="O127" s="36">
        <f>VLOOKUP($H127,[1]EDA!$H$6:$BN$980,O$1,FALSE)</f>
        <v>0</v>
      </c>
      <c r="P127" s="36">
        <f>VLOOKUP($H127,[1]EDA!$H$6:$BN$980,P$1,FALSE)</f>
        <v>0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110.33333333333333</v>
      </c>
      <c r="W127" s="10">
        <f t="shared" si="20"/>
        <v>24</v>
      </c>
      <c r="X127" s="17">
        <f t="shared" si="21"/>
        <v>0.21752265861027192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9</v>
      </c>
      <c r="AL127" s="39">
        <f t="shared" si="22"/>
        <v>2</v>
      </c>
      <c r="AM127" s="17">
        <f t="shared" si="23"/>
        <v>0.22222222222222221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1</v>
      </c>
      <c r="AQ127" s="36">
        <f>VLOOKUP($H127,[3]IRA!$H$6:$BN$980,AQ$1,FALSE)</f>
        <v>0</v>
      </c>
      <c r="AR127" s="36">
        <f>VLOOKUP($H127,[3]IRA!$H$6:$BN$980,AR$1,FALSE)</f>
        <v>0</v>
      </c>
      <c r="AS127" s="36">
        <f>VLOOKUP($H127,[3]IRA!$H$6:$BN$980,AS$1,FALSE)</f>
        <v>0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7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11</v>
      </c>
      <c r="BF127" s="36">
        <f>VLOOKUP($H127,[4]IRA!$H$7:$CS$981,BF$1,FALSE)</f>
        <v>0</v>
      </c>
      <c r="BG127" s="36">
        <f>VLOOKUP($H127,[4]IRA!$H$7:$CS$981,BG$1,FALSE)</f>
        <v>0</v>
      </c>
      <c r="BH127" s="36">
        <f>VLOOKUP($H127,[4]IRA!$H$7:$CS$981,BH$1,FALSE)</f>
        <v>0</v>
      </c>
      <c r="BI127" s="36">
        <f>VLOOKUP($H127,[4]IRA!$H$7:$CS$981,BI$1,FALSE)</f>
        <v>0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140.66666666666669</v>
      </c>
      <c r="BP127" s="10">
        <f t="shared" si="26"/>
        <v>42</v>
      </c>
      <c r="BQ127" s="17">
        <f t="shared" si="27"/>
        <v>0.29857819905213268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5</v>
      </c>
      <c r="M128" s="36">
        <f>VLOOKUP($H128,[1]EDA!$H$6:$BN$980,M$1,FALSE)</f>
        <v>0</v>
      </c>
      <c r="N128" s="36">
        <f>VLOOKUP($H128,[1]EDA!$H$6:$BN$980,N$1,FALSE)</f>
        <v>0</v>
      </c>
      <c r="O128" s="36">
        <f>VLOOKUP($H128,[1]EDA!$H$6:$BN$980,O$1,FALSE)</f>
        <v>0</v>
      </c>
      <c r="P128" s="36">
        <f>VLOOKUP($H128,[1]EDA!$H$6:$BN$980,P$1,FALSE)</f>
        <v>0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104.66666666666667</v>
      </c>
      <c r="W128" s="10">
        <f t="shared" si="20"/>
        <v>20</v>
      </c>
      <c r="X128" s="17">
        <f t="shared" si="21"/>
        <v>0.19108280254777069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8</v>
      </c>
      <c r="BF128" s="36">
        <f>VLOOKUP($H128,[4]IRA!$H$7:$CS$981,BF$1,FALSE)</f>
        <v>0</v>
      </c>
      <c r="BG128" s="36">
        <f>VLOOKUP($H128,[4]IRA!$H$7:$CS$981,BG$1,FALSE)</f>
        <v>0</v>
      </c>
      <c r="BH128" s="36">
        <f>VLOOKUP($H128,[4]IRA!$H$7:$CS$981,BH$1,FALSE)</f>
        <v>0</v>
      </c>
      <c r="BI128" s="36">
        <f>VLOOKUP($H128,[4]IRA!$H$7:$CS$981,BI$1,FALSE)</f>
        <v>0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52.000000000000007</v>
      </c>
      <c r="BP128" s="10">
        <f t="shared" si="26"/>
        <v>28</v>
      </c>
      <c r="BQ128" s="17">
        <f t="shared" si="27"/>
        <v>0.53846153846153844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</v>
      </c>
      <c r="M129" s="36">
        <f>VLOOKUP($H129,[1]EDA!$H$6:$BN$980,M$1,FALSE)</f>
        <v>0</v>
      </c>
      <c r="N129" s="36">
        <f>VLOOKUP($H129,[1]EDA!$H$6:$BN$980,N$1,FALSE)</f>
        <v>0</v>
      </c>
      <c r="O129" s="36">
        <f>VLOOKUP($H129,[1]EDA!$H$6:$BN$980,O$1,FALSE)</f>
        <v>0</v>
      </c>
      <c r="P129" s="36">
        <f>VLOOKUP($H129,[1]EDA!$H$6:$BN$980,P$1,FALSE)</f>
        <v>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50</v>
      </c>
      <c r="W129" s="10">
        <f t="shared" si="20"/>
        <v>26</v>
      </c>
      <c r="X129" s="17">
        <f t="shared" si="21"/>
        <v>0.52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0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0.66666666666666663</v>
      </c>
      <c r="AL129" s="39">
        <f t="shared" si="22"/>
        <v>0</v>
      </c>
      <c r="AM129" s="17">
        <f t="shared" si="23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3</v>
      </c>
      <c r="BF129" s="36">
        <f>VLOOKUP($H129,[4]IRA!$H$7:$CS$981,BF$1,FALSE)</f>
        <v>0</v>
      </c>
      <c r="BG129" s="36">
        <f>VLOOKUP($H129,[4]IRA!$H$7:$CS$981,BG$1,FALSE)</f>
        <v>0</v>
      </c>
      <c r="BH129" s="36">
        <f>VLOOKUP($H129,[4]IRA!$H$7:$CS$981,BH$1,FALSE)</f>
        <v>0</v>
      </c>
      <c r="BI129" s="36">
        <f>VLOOKUP($H129,[4]IRA!$H$7:$CS$981,BI$1,FALSE)</f>
        <v>0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66.666666666666657</v>
      </c>
      <c r="BP129" s="10">
        <f t="shared" si="26"/>
        <v>36</v>
      </c>
      <c r="BQ129" s="17">
        <f t="shared" si="27"/>
        <v>0.54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2</v>
      </c>
      <c r="M130" s="36">
        <f>VLOOKUP($H130,[1]EDA!$H$6:$BN$980,M$1,FALSE)</f>
        <v>0</v>
      </c>
      <c r="N130" s="36">
        <f>VLOOKUP($H130,[1]EDA!$H$6:$BN$980,N$1,FALSE)</f>
        <v>0</v>
      </c>
      <c r="O130" s="36">
        <f>VLOOKUP($H130,[1]EDA!$H$6:$BN$980,O$1,FALSE)</f>
        <v>0</v>
      </c>
      <c r="P130" s="36">
        <f>VLOOKUP($H130,[1]EDA!$H$6:$BN$980,P$1,FALSE)</f>
        <v>0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26.333333333333332</v>
      </c>
      <c r="W130" s="10">
        <f t="shared" si="20"/>
        <v>9</v>
      </c>
      <c r="X130" s="17">
        <f t="shared" si="21"/>
        <v>0.34177215189873417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32.333333333333336</v>
      </c>
      <c r="BP130" s="10">
        <f t="shared" si="26"/>
        <v>16</v>
      </c>
      <c r="BQ130" s="17">
        <f t="shared" si="27"/>
        <v>0.49484536082474223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0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52.666666666666664</v>
      </c>
      <c r="W131" s="10">
        <f t="shared" si="20"/>
        <v>5</v>
      </c>
      <c r="X131" s="17">
        <f t="shared" si="21"/>
        <v>9.49367088607595E-2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0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97.666666666666671</v>
      </c>
      <c r="BP131" s="10">
        <f t="shared" si="26"/>
        <v>14</v>
      </c>
      <c r="BQ131" s="17">
        <f t="shared" si="27"/>
        <v>0.14334470989761092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0</v>
      </c>
      <c r="O132" s="36">
        <f>VLOOKUP($H132,[1]EDA!$H$6:$BN$980,O$1,FALSE)</f>
        <v>0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22</v>
      </c>
      <c r="W132" s="10">
        <f t="shared" si="20"/>
        <v>5</v>
      </c>
      <c r="X132" s="17">
        <f t="shared" si="21"/>
        <v>0.22727272727272727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0</v>
      </c>
      <c r="BH132" s="36">
        <f>VLOOKUP($H132,[4]IRA!$H$7:$CS$981,BH$1,FALSE)</f>
        <v>0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16.333333333333332</v>
      </c>
      <c r="BP132" s="10">
        <f t="shared" si="26"/>
        <v>5</v>
      </c>
      <c r="BQ132" s="17">
        <f t="shared" si="27"/>
        <v>0.30612244897959184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3</v>
      </c>
      <c r="L134" s="36">
        <f>VLOOKUP($H134,[1]EDA!$H$6:$BN$980,L$1,FALSE)</f>
        <v>2</v>
      </c>
      <c r="M134" s="36">
        <f>VLOOKUP($H134,[1]EDA!$H$6:$BN$980,M$1,FALSE)</f>
        <v>0</v>
      </c>
      <c r="N134" s="36">
        <f>VLOOKUP($H134,[1]EDA!$H$6:$BN$980,N$1,FALSE)</f>
        <v>0</v>
      </c>
      <c r="O134" s="36">
        <f>VLOOKUP($H134,[1]EDA!$H$6:$BN$980,O$1,FALSE)</f>
        <v>0</v>
      </c>
      <c r="P134" s="36">
        <f>VLOOKUP($H134,[1]EDA!$H$6:$BN$980,P$1,FALSE)</f>
        <v>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78.666666666666671</v>
      </c>
      <c r="W134" s="10">
        <f t="shared" si="20"/>
        <v>7</v>
      </c>
      <c r="X134" s="17">
        <f t="shared" si="21"/>
        <v>8.8983050847457626E-2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11.333333333333334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1</v>
      </c>
      <c r="AP134" s="36">
        <f>VLOOKUP($H134,[3]IRA!$H$6:$BN$980,AP$1,FALSE)</f>
        <v>0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1</v>
      </c>
      <c r="BB134" s="17">
        <f t="shared" si="25"/>
        <v>0</v>
      </c>
      <c r="BC134" s="36">
        <f>VLOOKUP($H134,[4]IRA!$H$7:$CS$981,BC$1,FALSE)</f>
        <v>16</v>
      </c>
      <c r="BD134" s="36">
        <f>VLOOKUP($H134,[4]IRA!$H$7:$CS$981,BD$1,FALSE)</f>
        <v>3</v>
      </c>
      <c r="BE134" s="36">
        <f>VLOOKUP($H134,[4]IRA!$H$7:$CS$981,BE$1,FALSE)</f>
        <v>4</v>
      </c>
      <c r="BF134" s="36">
        <f>VLOOKUP($H134,[4]IRA!$H$7:$CS$981,BF$1,FALSE)</f>
        <v>0</v>
      </c>
      <c r="BG134" s="36">
        <f>VLOOKUP($H134,[4]IRA!$H$7:$CS$981,BG$1,FALSE)</f>
        <v>0</v>
      </c>
      <c r="BH134" s="36">
        <f>VLOOKUP($H134,[4]IRA!$H$7:$CS$981,BH$1,FALSE)</f>
        <v>0</v>
      </c>
      <c r="BI134" s="36">
        <f>VLOOKUP($H134,[4]IRA!$H$7:$CS$981,BI$1,FALSE)</f>
        <v>0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176</v>
      </c>
      <c r="BP134" s="10">
        <f t="shared" si="26"/>
        <v>23</v>
      </c>
      <c r="BQ134" s="17">
        <f t="shared" si="27"/>
        <v>0.13068181818181818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1</v>
      </c>
      <c r="K135" s="36">
        <f>VLOOKUP($H135,[1]EDA!$H$6:$BN$980,K$1,FALSE)</f>
        <v>0</v>
      </c>
      <c r="L135" s="36">
        <f>VLOOKUP($H135,[1]EDA!$H$6:$BN$980,L$1,FALSE)</f>
        <v>0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24.666666666666668</v>
      </c>
      <c r="W135" s="10">
        <f t="shared" si="20"/>
        <v>1</v>
      </c>
      <c r="X135" s="17">
        <f t="shared" si="21"/>
        <v>4.0540540540540536E-2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0</v>
      </c>
      <c r="BE135" s="36">
        <f>VLOOKUP($H135,[4]IRA!$H$7:$CS$981,BE$1,FALSE)</f>
        <v>0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56</v>
      </c>
      <c r="BP135" s="10">
        <f t="shared" si="26"/>
        <v>9</v>
      </c>
      <c r="BQ135" s="17">
        <f t="shared" si="27"/>
        <v>0.16071428571428573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0</v>
      </c>
      <c r="K136" s="36">
        <f>VLOOKUP($H136,[1]EDA!$H$6:$BN$980,K$1,FALSE)</f>
        <v>0</v>
      </c>
      <c r="L136" s="36">
        <f>VLOOKUP($H136,[1]EDA!$H$6:$BN$980,L$1,FALSE)</f>
        <v>0</v>
      </c>
      <c r="M136" s="36">
        <f>VLOOKUP($H136,[1]EDA!$H$6:$BN$980,M$1,FALSE)</f>
        <v>0</v>
      </c>
      <c r="N136" s="36">
        <f>VLOOKUP($H136,[1]EDA!$H$6:$BN$980,N$1,FALSE)</f>
        <v>0</v>
      </c>
      <c r="O136" s="36">
        <f>VLOOKUP($H136,[1]EDA!$H$6:$BN$980,O$1,FALSE)</f>
        <v>0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56.666666666666671</v>
      </c>
      <c r="W136" s="10">
        <f t="shared" si="20"/>
        <v>0</v>
      </c>
      <c r="X136" s="17">
        <f t="shared" si="21"/>
        <v>0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2.6666666666666665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2</v>
      </c>
      <c r="BD136" s="36">
        <f>VLOOKUP($H136,[4]IRA!$H$7:$CS$981,BD$1,FALSE)</f>
        <v>0</v>
      </c>
      <c r="BE136" s="36">
        <f>VLOOKUP($H136,[4]IRA!$H$7:$CS$981,BE$1,FALSE)</f>
        <v>0</v>
      </c>
      <c r="BF136" s="36">
        <f>VLOOKUP($H136,[4]IRA!$H$7:$CS$981,BF$1,FALSE)</f>
        <v>0</v>
      </c>
      <c r="BG136" s="36">
        <f>VLOOKUP($H136,[4]IRA!$H$7:$CS$981,BG$1,FALSE)</f>
        <v>0</v>
      </c>
      <c r="BH136" s="36">
        <f>VLOOKUP($H136,[4]IRA!$H$7:$CS$981,BH$1,FALSE)</f>
        <v>0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64.666666666666657</v>
      </c>
      <c r="BP136" s="10">
        <f t="shared" si="26"/>
        <v>2</v>
      </c>
      <c r="BQ136" s="17">
        <f t="shared" si="27"/>
        <v>3.0927835051546396E-2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2</v>
      </c>
      <c r="L137" s="36">
        <f>VLOOKUP($H137,[1]EDA!$H$6:$BN$980,L$1,FALSE)</f>
        <v>0</v>
      </c>
      <c r="M137" s="36">
        <f>VLOOKUP($H137,[1]EDA!$H$6:$BN$980,M$1,FALSE)</f>
        <v>0</v>
      </c>
      <c r="N137" s="36">
        <f>VLOOKUP($H137,[1]EDA!$H$6:$BN$980,N$1,FALSE)</f>
        <v>0</v>
      </c>
      <c r="O137" s="36">
        <f>VLOOKUP($H137,[1]EDA!$H$6:$BN$980,O$1,FALSE)</f>
        <v>0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173.33333333333334</v>
      </c>
      <c r="W137" s="10">
        <f t="shared" si="20"/>
        <v>16</v>
      </c>
      <c r="X137" s="17">
        <f t="shared" si="21"/>
        <v>9.2307692307692299E-2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0.33333333333333331</v>
      </c>
      <c r="AL137" s="39">
        <f t="shared" si="22"/>
        <v>1</v>
      </c>
      <c r="AM137" s="17">
        <f t="shared" si="23"/>
        <v>3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1</v>
      </c>
      <c r="BE137" s="36">
        <f>VLOOKUP($H137,[4]IRA!$H$7:$CS$981,BE$1,FALSE)</f>
        <v>0</v>
      </c>
      <c r="BF137" s="36">
        <f>VLOOKUP($H137,[4]IRA!$H$7:$CS$981,BF$1,FALSE)</f>
        <v>0</v>
      </c>
      <c r="BG137" s="36">
        <f>VLOOKUP($H137,[4]IRA!$H$7:$CS$981,BG$1,FALSE)</f>
        <v>0</v>
      </c>
      <c r="BH137" s="36">
        <f>VLOOKUP($H137,[4]IRA!$H$7:$CS$981,BH$1,FALSE)</f>
        <v>0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252.66666666666666</v>
      </c>
      <c r="BP137" s="10">
        <f t="shared" si="26"/>
        <v>40</v>
      </c>
      <c r="BQ137" s="17">
        <f t="shared" si="27"/>
        <v>0.15831134564643801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0</v>
      </c>
      <c r="N138" s="36">
        <f>VLOOKUP($H138,[1]EDA!$H$6:$BN$980,N$1,FALSE)</f>
        <v>0</v>
      </c>
      <c r="O138" s="36">
        <f>VLOOKUP($H138,[1]EDA!$H$6:$BN$980,O$1,FALSE)</f>
        <v>0</v>
      </c>
      <c r="P138" s="36">
        <f>VLOOKUP($H138,[1]EDA!$H$6:$BN$980,P$1,FALSE)</f>
        <v>0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83</v>
      </c>
      <c r="W138" s="10">
        <f t="shared" si="20"/>
        <v>18</v>
      </c>
      <c r="X138" s="17">
        <f t="shared" si="21"/>
        <v>0.21686746987951808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0.33333333333333331</v>
      </c>
      <c r="AL138" s="39">
        <f t="shared" si="22"/>
        <v>0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0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48</v>
      </c>
      <c r="BF138" s="36">
        <f>VLOOKUP($H138,[4]IRA!$H$7:$CS$981,BF$1,FALSE)</f>
        <v>0</v>
      </c>
      <c r="BG138" s="36">
        <f>VLOOKUP($H138,[4]IRA!$H$7:$CS$981,BG$1,FALSE)</f>
        <v>0</v>
      </c>
      <c r="BH138" s="36">
        <f>VLOOKUP($H138,[4]IRA!$H$7:$CS$981,BH$1,FALSE)</f>
        <v>0</v>
      </c>
      <c r="BI138" s="36">
        <f>VLOOKUP($H138,[4]IRA!$H$7:$CS$981,BI$1,FALSE)</f>
        <v>0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241.99999999999997</v>
      </c>
      <c r="BP138" s="10">
        <f t="shared" si="26"/>
        <v>132</v>
      </c>
      <c r="BQ138" s="17">
        <f t="shared" si="27"/>
        <v>0.54545454545454553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0</v>
      </c>
      <c r="O139" s="36">
        <f>VLOOKUP($H139,[1]EDA!$H$6:$BN$980,O$1,FALSE)</f>
        <v>0</v>
      </c>
      <c r="P139" s="36">
        <f>VLOOKUP($H139,[1]EDA!$H$6:$BN$980,P$1,FALSE)</f>
        <v>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50</v>
      </c>
      <c r="W139" s="10">
        <f t="shared" si="20"/>
        <v>0</v>
      </c>
      <c r="X139" s="17">
        <f t="shared" si="21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0.33333333333333331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0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89</v>
      </c>
      <c r="BP139" s="10">
        <f t="shared" si="26"/>
        <v>0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0.66666666666666663</v>
      </c>
      <c r="W140" s="10">
        <f t="shared" si="20"/>
        <v>0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9</v>
      </c>
      <c r="BP140" s="10">
        <f t="shared" si="26"/>
        <v>1</v>
      </c>
      <c r="BQ140" s="17">
        <f t="shared" si="27"/>
        <v>0.1111111111111111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</v>
      </c>
      <c r="W141" s="10">
        <f t="shared" si="20"/>
        <v>0</v>
      </c>
      <c r="X141" s="17">
        <f t="shared" si="21"/>
        <v>0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8</v>
      </c>
      <c r="BP141" s="10">
        <f t="shared" si="26"/>
        <v>0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0</v>
      </c>
      <c r="O142" s="36">
        <f>VLOOKUP($H142,[1]EDA!$H$6:$BN$980,O$1,FALSE)</f>
        <v>0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1</v>
      </c>
      <c r="W142" s="10">
        <f t="shared" si="20"/>
        <v>2</v>
      </c>
      <c r="X142" s="17">
        <f t="shared" si="21"/>
        <v>2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0</v>
      </c>
      <c r="BG142" s="36">
        <f>VLOOKUP($H142,[4]IRA!$H$7:$CS$981,BG$1,FALSE)</f>
        <v>0</v>
      </c>
      <c r="BH142" s="36">
        <f>VLOOKUP($H142,[4]IRA!$H$7:$CS$981,BH$1,FALSE)</f>
        <v>0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6.9999999999999991</v>
      </c>
      <c r="BP142" s="10">
        <f t="shared" si="26"/>
        <v>1</v>
      </c>
      <c r="BQ142" s="17">
        <f t="shared" si="27"/>
        <v>0.14285714285714288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13</v>
      </c>
      <c r="W143" s="10">
        <f t="shared" si="20"/>
        <v>2</v>
      </c>
      <c r="X143" s="17">
        <f t="shared" si="21"/>
        <v>0.15384615384615385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0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21</v>
      </c>
      <c r="BP143" s="10">
        <f t="shared" si="26"/>
        <v>12</v>
      </c>
      <c r="BQ143" s="17">
        <f t="shared" si="27"/>
        <v>0.5714285714285714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6</v>
      </c>
      <c r="M144" s="36">
        <f>VLOOKUP($H144,[1]EDA!$H$6:$BN$980,M$1,FALSE)</f>
        <v>0</v>
      </c>
      <c r="N144" s="36">
        <f>VLOOKUP($H144,[1]EDA!$H$6:$BN$980,N$1,FALSE)</f>
        <v>0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30.666666666666668</v>
      </c>
      <c r="W144" s="10">
        <f t="shared" si="20"/>
        <v>17</v>
      </c>
      <c r="X144" s="17">
        <f t="shared" si="21"/>
        <v>0.55434782608695654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3</v>
      </c>
      <c r="BD144" s="36">
        <f>VLOOKUP($H144,[4]IRA!$H$7:$CS$981,BD$1,FALSE)</f>
        <v>6</v>
      </c>
      <c r="BE144" s="36">
        <f>VLOOKUP($H144,[4]IRA!$H$7:$CS$981,BE$1,FALSE)</f>
        <v>3</v>
      </c>
      <c r="BF144" s="36">
        <f>VLOOKUP($H144,[4]IRA!$H$7:$CS$981,BF$1,FALSE)</f>
        <v>0</v>
      </c>
      <c r="BG144" s="36">
        <f>VLOOKUP($H144,[4]IRA!$H$7:$CS$981,BG$1,FALSE)</f>
        <v>0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24.333333333333329</v>
      </c>
      <c r="BP144" s="10">
        <f t="shared" si="26"/>
        <v>12</v>
      </c>
      <c r="BQ144" s="17">
        <f t="shared" si="27"/>
        <v>0.49315068493150693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3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33</v>
      </c>
      <c r="W145" s="10">
        <f t="shared" si="20"/>
        <v>12</v>
      </c>
      <c r="X145" s="17">
        <f t="shared" si="21"/>
        <v>0.36363636363636365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30.333333333333336</v>
      </c>
      <c r="BP145" s="10">
        <f t="shared" si="26"/>
        <v>7</v>
      </c>
      <c r="BQ145" s="17">
        <f t="shared" si="27"/>
        <v>0.23076923076923075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5</v>
      </c>
      <c r="L146" s="36">
        <f>VLOOKUP($H146,[1]EDA!$H$6:$BN$980,L$1,FALSE)</f>
        <v>0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21</v>
      </c>
      <c r="W146" s="10">
        <f t="shared" si="20"/>
        <v>9</v>
      </c>
      <c r="X146" s="17">
        <f t="shared" si="21"/>
        <v>0.42857142857142855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3</v>
      </c>
      <c r="BE146" s="36">
        <f>VLOOKUP($H146,[4]IRA!$H$7:$CS$981,BE$1,FALSE)</f>
        <v>0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35.000000000000007</v>
      </c>
      <c r="BP146" s="10">
        <f t="shared" si="26"/>
        <v>4</v>
      </c>
      <c r="BQ146" s="17">
        <f t="shared" si="27"/>
        <v>0.11428571428571427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2</v>
      </c>
      <c r="M147" s="36">
        <f>VLOOKUP($H147,[1]EDA!$H$6:$BN$980,M$1,FALSE)</f>
        <v>0</v>
      </c>
      <c r="N147" s="36">
        <f>VLOOKUP($H147,[1]EDA!$H$6:$BN$980,N$1,FALSE)</f>
        <v>0</v>
      </c>
      <c r="O147" s="36">
        <f>VLOOKUP($H147,[1]EDA!$H$6:$BN$980,O$1,FALSE)</f>
        <v>0</v>
      </c>
      <c r="P147" s="36">
        <f>VLOOKUP($H147,[1]EDA!$H$6:$BN$980,P$1,FALSE)</f>
        <v>0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25.666666666666664</v>
      </c>
      <c r="W147" s="10">
        <f t="shared" si="20"/>
        <v>23</v>
      </c>
      <c r="X147" s="17">
        <f t="shared" si="21"/>
        <v>0.89610389610389618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0</v>
      </c>
      <c r="AS147" s="36">
        <f>VLOOKUP($H147,[3]IRA!$H$6:$BN$980,AS$1,FALSE)</f>
        <v>0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0</v>
      </c>
      <c r="BB147" s="17">
        <f t="shared" si="25"/>
        <v>0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12</v>
      </c>
      <c r="BF147" s="36">
        <f>VLOOKUP($H147,[4]IRA!$H$7:$CS$981,BF$1,FALSE)</f>
        <v>0</v>
      </c>
      <c r="BG147" s="36">
        <f>VLOOKUP($H147,[4]IRA!$H$7:$CS$981,BG$1,FALSE)</f>
        <v>0</v>
      </c>
      <c r="BH147" s="36">
        <f>VLOOKUP($H147,[4]IRA!$H$7:$CS$981,BH$1,FALSE)</f>
        <v>0</v>
      </c>
      <c r="BI147" s="36">
        <f>VLOOKUP($H147,[4]IRA!$H$7:$CS$981,BI$1,FALSE)</f>
        <v>0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76.666666666666671</v>
      </c>
      <c r="BP147" s="10">
        <f t="shared" si="26"/>
        <v>49</v>
      </c>
      <c r="BQ147" s="17">
        <f t="shared" si="27"/>
        <v>0.63913043478260867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0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30</v>
      </c>
      <c r="W148" s="10">
        <f t="shared" si="20"/>
        <v>6</v>
      </c>
      <c r="X148" s="17">
        <f t="shared" si="21"/>
        <v>0.2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1.3333333333333333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4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67.666666666666657</v>
      </c>
      <c r="BP148" s="10">
        <f t="shared" si="26"/>
        <v>15</v>
      </c>
      <c r="BQ148" s="17">
        <f t="shared" si="27"/>
        <v>0.22167487684729067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31</v>
      </c>
      <c r="W149" s="10">
        <f t="shared" si="20"/>
        <v>24</v>
      </c>
      <c r="X149" s="17">
        <f t="shared" si="21"/>
        <v>0.77419354838709675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0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0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75.333333333333329</v>
      </c>
      <c r="BP149" s="10">
        <f t="shared" si="26"/>
        <v>77</v>
      </c>
      <c r="BQ149" s="17">
        <f t="shared" si="27"/>
        <v>1.0221238938053099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0</v>
      </c>
      <c r="M150" s="36">
        <f>VLOOKUP($H150,[1]EDA!$H$6:$BN$980,M$1,FALSE)</f>
        <v>0</v>
      </c>
      <c r="N150" s="36">
        <f>VLOOKUP($H150,[1]EDA!$H$6:$BN$980,N$1,FALSE)</f>
        <v>0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39</v>
      </c>
      <c r="W150" s="10">
        <f t="shared" si="20"/>
        <v>8</v>
      </c>
      <c r="X150" s="17">
        <f t="shared" si="21"/>
        <v>0.20512820512820512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1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2</v>
      </c>
      <c r="BF150" s="36">
        <f>VLOOKUP($H150,[4]IRA!$H$7:$CS$981,BF$1,FALSE)</f>
        <v>0</v>
      </c>
      <c r="BG150" s="36">
        <f>VLOOKUP($H150,[4]IRA!$H$7:$CS$981,BG$1,FALSE)</f>
        <v>0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127.33333333333333</v>
      </c>
      <c r="BP150" s="10">
        <f t="shared" si="26"/>
        <v>27</v>
      </c>
      <c r="BQ150" s="17">
        <f t="shared" si="27"/>
        <v>0.21204188481675393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40</v>
      </c>
      <c r="M151" s="36">
        <f>VLOOKUP($H151,[1]EDA!$H$6:$BN$980,M$1,FALSE)</f>
        <v>0</v>
      </c>
      <c r="N151" s="36">
        <f>VLOOKUP($H151,[1]EDA!$H$6:$BN$980,N$1,FALSE)</f>
        <v>0</v>
      </c>
      <c r="O151" s="36">
        <f>VLOOKUP($H151,[1]EDA!$H$6:$BN$980,O$1,FALSE)</f>
        <v>0</v>
      </c>
      <c r="P151" s="36">
        <f>VLOOKUP($H151,[1]EDA!$H$6:$BN$980,P$1,FALSE)</f>
        <v>0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499.66666666666669</v>
      </c>
      <c r="W151" s="10">
        <f t="shared" si="20"/>
        <v>153</v>
      </c>
      <c r="X151" s="17">
        <f t="shared" si="21"/>
        <v>0.30620413609072716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6</v>
      </c>
      <c r="AL151" s="39">
        <f t="shared" si="22"/>
        <v>0</v>
      </c>
      <c r="AM151" s="17">
        <f t="shared" si="23"/>
        <v>0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4</v>
      </c>
      <c r="AQ151" s="36">
        <f>VLOOKUP($H151,[3]IRA!$H$6:$BN$980,AQ$1,FALSE)</f>
        <v>0</v>
      </c>
      <c r="AR151" s="36">
        <f>VLOOKUP($H151,[3]IRA!$H$6:$BN$980,AR$1,FALSE)</f>
        <v>0</v>
      </c>
      <c r="AS151" s="36">
        <f>VLOOKUP($H151,[3]IRA!$H$6:$BN$980,AS$1,FALSE)</f>
        <v>0</v>
      </c>
      <c r="AT151" s="36">
        <f>VLOOKUP($H151,[3]IRA!$H$6:$BN$980,AT$1,FALSE)</f>
        <v>0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28</v>
      </c>
      <c r="BB151" s="17">
        <f t="shared" si="25"/>
        <v>0</v>
      </c>
      <c r="BC151" s="36">
        <f>VLOOKUP($H151,[4]IRA!$H$7:$CS$981,BC$1,FALSE)</f>
        <v>158</v>
      </c>
      <c r="BD151" s="36">
        <f>VLOOKUP($H151,[4]IRA!$H$7:$CS$981,BD$1,FALSE)</f>
        <v>132</v>
      </c>
      <c r="BE151" s="36">
        <f>VLOOKUP($H151,[4]IRA!$H$7:$CS$981,BE$1,FALSE)</f>
        <v>75</v>
      </c>
      <c r="BF151" s="36">
        <f>VLOOKUP($H151,[4]IRA!$H$7:$CS$981,BF$1,FALSE)</f>
        <v>0</v>
      </c>
      <c r="BG151" s="36">
        <f>VLOOKUP($H151,[4]IRA!$H$7:$CS$981,BG$1,FALSE)</f>
        <v>0</v>
      </c>
      <c r="BH151" s="36">
        <f>VLOOKUP($H151,[4]IRA!$H$7:$CS$981,BH$1,FALSE)</f>
        <v>0</v>
      </c>
      <c r="BI151" s="36">
        <f>VLOOKUP($H151,[4]IRA!$H$7:$CS$981,BI$1,FALSE)</f>
        <v>0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1082</v>
      </c>
      <c r="BP151" s="10">
        <f t="shared" si="26"/>
        <v>365</v>
      </c>
      <c r="BQ151" s="17">
        <f t="shared" si="27"/>
        <v>0.33733826247689463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0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28</v>
      </c>
      <c r="W152" s="10">
        <f t="shared" si="20"/>
        <v>0</v>
      </c>
      <c r="X152" s="17">
        <f t="shared" si="21"/>
        <v>0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0</v>
      </c>
      <c r="BI152" s="36">
        <f>VLOOKUP($H152,[4]IRA!$H$7:$CS$981,BI$1,FALSE)</f>
        <v>0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37.666666666666671</v>
      </c>
      <c r="BP152" s="10">
        <f t="shared" si="26"/>
        <v>0</v>
      </c>
      <c r="BQ152" s="17">
        <f t="shared" si="27"/>
        <v>0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0</v>
      </c>
      <c r="N153" s="36">
        <f>VLOOKUP($H153,[1]EDA!$H$6:$BN$980,N$1,FALSE)</f>
        <v>0</v>
      </c>
      <c r="O153" s="36">
        <f>VLOOKUP($H153,[1]EDA!$H$6:$BN$980,O$1,FALSE)</f>
        <v>0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52.666666666666664</v>
      </c>
      <c r="W153" s="10">
        <f t="shared" si="20"/>
        <v>12</v>
      </c>
      <c r="X153" s="17">
        <f t="shared" si="21"/>
        <v>0.22784810126582281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0</v>
      </c>
      <c r="BG153" s="36">
        <f>VLOOKUP($H153,[4]IRA!$H$7:$CS$981,BG$1,FALSE)</f>
        <v>0</v>
      </c>
      <c r="BH153" s="36">
        <f>VLOOKUP($H153,[4]IRA!$H$7:$CS$981,BH$1,FALSE)</f>
        <v>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120.33333333333333</v>
      </c>
      <c r="BP153" s="10">
        <f t="shared" si="26"/>
        <v>39</v>
      </c>
      <c r="BQ153" s="17">
        <f t="shared" si="27"/>
        <v>0.32409972299168976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0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12.333333333333334</v>
      </c>
      <c r="W154" s="10">
        <f t="shared" si="20"/>
        <v>0</v>
      </c>
      <c r="X154" s="17">
        <f t="shared" si="21"/>
        <v>0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0</v>
      </c>
      <c r="BF154" s="36">
        <f>VLOOKUP($H154,[4]IRA!$H$7:$CS$981,BF$1,FALSE)</f>
        <v>0</v>
      </c>
      <c r="BG154" s="36">
        <f>VLOOKUP($H154,[4]IRA!$H$7:$CS$981,BG$1,FALSE)</f>
        <v>0</v>
      </c>
      <c r="BH154" s="36">
        <f>VLOOKUP($H154,[4]IRA!$H$7:$CS$981,BH$1,FALSE)</f>
        <v>0</v>
      </c>
      <c r="BI154" s="36">
        <f>VLOOKUP($H154,[4]IRA!$H$7:$CS$981,BI$1,FALSE)</f>
        <v>0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39.333333333333336</v>
      </c>
      <c r="BP154" s="10">
        <f t="shared" si="26"/>
        <v>3</v>
      </c>
      <c r="BQ154" s="17">
        <f t="shared" si="27"/>
        <v>7.6271186440677957E-2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0</v>
      </c>
      <c r="M155" s="36">
        <f>VLOOKUP($H155,[1]EDA!$H$6:$BN$980,M$1,FALSE)</f>
        <v>0</v>
      </c>
      <c r="N155" s="36">
        <f>VLOOKUP($H155,[1]EDA!$H$6:$BN$980,N$1,FALSE)</f>
        <v>0</v>
      </c>
      <c r="O155" s="36">
        <f>VLOOKUP($H155,[1]EDA!$H$6:$BN$980,O$1,FALSE)</f>
        <v>0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52</v>
      </c>
      <c r="W155" s="10">
        <f t="shared" si="20"/>
        <v>3</v>
      </c>
      <c r="X155" s="17">
        <f t="shared" si="21"/>
        <v>5.7692307692307696E-2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12</v>
      </c>
      <c r="BF155" s="36">
        <f>VLOOKUP($H155,[4]IRA!$H$7:$CS$981,BF$1,FALSE)</f>
        <v>0</v>
      </c>
      <c r="BG155" s="36">
        <f>VLOOKUP($H155,[4]IRA!$H$7:$CS$981,BG$1,FALSE)</f>
        <v>0</v>
      </c>
      <c r="BH155" s="36">
        <f>VLOOKUP($H155,[4]IRA!$H$7:$CS$981,BH$1,FALSE)</f>
        <v>0</v>
      </c>
      <c r="BI155" s="36">
        <f>VLOOKUP($H155,[4]IRA!$H$7:$CS$981,BI$1,FALSE)</f>
        <v>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169</v>
      </c>
      <c r="BP155" s="10">
        <f t="shared" si="26"/>
        <v>50</v>
      </c>
      <c r="BQ155" s="17">
        <f t="shared" si="27"/>
        <v>0.29585798816568049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0</v>
      </c>
      <c r="N156" s="36">
        <f>VLOOKUP($H156,[1]EDA!$H$6:$BN$980,N$1,FALSE)</f>
        <v>0</v>
      </c>
      <c r="O156" s="36">
        <f>VLOOKUP($H156,[1]EDA!$H$6:$BN$980,O$1,FALSE)</f>
        <v>0</v>
      </c>
      <c r="P156" s="36">
        <f>VLOOKUP($H156,[1]EDA!$H$6:$BN$980,P$1,FALSE)</f>
        <v>0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33.333333333333336</v>
      </c>
      <c r="W156" s="10">
        <f t="shared" si="20"/>
        <v>2</v>
      </c>
      <c r="X156" s="17">
        <f t="shared" si="21"/>
        <v>0.06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3.3333333333333335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3</v>
      </c>
      <c r="BF156" s="36">
        <f>VLOOKUP($H156,[4]IRA!$H$7:$CS$981,BF$1,FALSE)</f>
        <v>0</v>
      </c>
      <c r="BG156" s="36">
        <f>VLOOKUP($H156,[4]IRA!$H$7:$CS$981,BG$1,FALSE)</f>
        <v>0</v>
      </c>
      <c r="BH156" s="36">
        <f>VLOOKUP($H156,[4]IRA!$H$7:$CS$981,BH$1,FALSE)</f>
        <v>0</v>
      </c>
      <c r="BI156" s="36">
        <f>VLOOKUP($H156,[4]IRA!$H$7:$CS$981,BI$1,FALSE)</f>
        <v>0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155.66666666666669</v>
      </c>
      <c r="BP156" s="10">
        <f t="shared" si="26"/>
        <v>10</v>
      </c>
      <c r="BQ156" s="17">
        <f t="shared" si="27"/>
        <v>6.4239828693790135E-2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0</v>
      </c>
      <c r="M157" s="36">
        <f>VLOOKUP($H157,[1]EDA!$H$6:$BN$980,M$1,FALSE)</f>
        <v>0</v>
      </c>
      <c r="N157" s="36">
        <f>VLOOKUP($H157,[1]EDA!$H$6:$BN$980,N$1,FALSE)</f>
        <v>0</v>
      </c>
      <c r="O157" s="36">
        <f>VLOOKUP($H157,[1]EDA!$H$6:$BN$980,O$1,FALSE)</f>
        <v>0</v>
      </c>
      <c r="P157" s="36">
        <f>VLOOKUP($H157,[1]EDA!$H$6:$BN$980,P$1,FALSE)</f>
        <v>0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13.666666666666666</v>
      </c>
      <c r="W157" s="10">
        <f t="shared" ref="W157:W220" si="28">SUM(J157:U157)</f>
        <v>0</v>
      </c>
      <c r="X157" s="17">
        <f t="shared" ref="X157:X220" si="29">IFERROR(W157/V157,0)</f>
        <v>0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0</v>
      </c>
      <c r="BF157" s="36">
        <f>VLOOKUP($H157,[4]IRA!$H$7:$CS$981,BF$1,FALSE)</f>
        <v>0</v>
      </c>
      <c r="BG157" s="36">
        <f>VLOOKUP($H157,[4]IRA!$H$7:$CS$981,BG$1,FALSE)</f>
        <v>0</v>
      </c>
      <c r="BH157" s="36">
        <f>VLOOKUP($H157,[4]IRA!$H$7:$CS$981,BH$1,FALSE)</f>
        <v>0</v>
      </c>
      <c r="BI157" s="36">
        <f>VLOOKUP($H157,[4]IRA!$H$7:$CS$981,BI$1,FALSE)</f>
        <v>0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41.333333333333329</v>
      </c>
      <c r="BP157" s="10">
        <f t="shared" ref="BP157:BP220" si="34">SUM(BC157:BN157)</f>
        <v>9</v>
      </c>
      <c r="BQ157" s="17">
        <f t="shared" ref="BQ157:BQ220" si="35">IFERROR(BP157/BO157,0)</f>
        <v>0.217741935483871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3</v>
      </c>
      <c r="L158" s="36">
        <f>VLOOKUP($H158,[1]EDA!$H$6:$BN$980,L$1,FALSE)</f>
        <v>0</v>
      </c>
      <c r="M158" s="36">
        <f>VLOOKUP($H158,[1]EDA!$H$6:$BN$980,M$1,FALSE)</f>
        <v>0</v>
      </c>
      <c r="N158" s="36">
        <f>VLOOKUP($H158,[1]EDA!$H$6:$BN$980,N$1,FALSE)</f>
        <v>0</v>
      </c>
      <c r="O158" s="36">
        <f>VLOOKUP($H158,[1]EDA!$H$6:$BN$980,O$1,FALSE)</f>
        <v>0</v>
      </c>
      <c r="P158" s="36">
        <f>VLOOKUP($H158,[1]EDA!$H$6:$BN$980,P$1,FALSE)</f>
        <v>0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13</v>
      </c>
      <c r="W158" s="10">
        <f t="shared" si="28"/>
        <v>4</v>
      </c>
      <c r="X158" s="17">
        <f t="shared" si="29"/>
        <v>0.30769230769230771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0</v>
      </c>
      <c r="BG158" s="36">
        <f>VLOOKUP($H158,[4]IRA!$H$7:$CS$981,BG$1,FALSE)</f>
        <v>0</v>
      </c>
      <c r="BH158" s="36">
        <f>VLOOKUP($H158,[4]IRA!$H$7:$CS$981,BH$1,FALSE)</f>
        <v>0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26.000000000000004</v>
      </c>
      <c r="BP158" s="10">
        <f t="shared" si="34"/>
        <v>9</v>
      </c>
      <c r="BQ158" s="17">
        <f t="shared" si="35"/>
        <v>0.34615384615384609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1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1.3333333333333333</v>
      </c>
      <c r="BP159" s="10">
        <f t="shared" si="34"/>
        <v>1</v>
      </c>
      <c r="BQ159" s="17">
        <f t="shared" si="35"/>
        <v>0.75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0</v>
      </c>
      <c r="M160" s="36">
        <f>VLOOKUP($H160,[1]EDA!$H$6:$BN$980,M$1,FALSE)</f>
        <v>0</v>
      </c>
      <c r="N160" s="36">
        <f>VLOOKUP($H160,[1]EDA!$H$6:$BN$980,N$1,FALSE)</f>
        <v>0</v>
      </c>
      <c r="O160" s="36">
        <f>VLOOKUP($H160,[1]EDA!$H$6:$BN$980,O$1,FALSE)</f>
        <v>0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18.666666666666668</v>
      </c>
      <c r="W160" s="10">
        <f t="shared" si="28"/>
        <v>2</v>
      </c>
      <c r="X160" s="17">
        <f t="shared" si="29"/>
        <v>0.10714285714285714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0</v>
      </c>
      <c r="BF160" s="36">
        <f>VLOOKUP($H160,[4]IRA!$H$7:$CS$981,BF$1,FALSE)</f>
        <v>0</v>
      </c>
      <c r="BG160" s="36">
        <f>VLOOKUP($H160,[4]IRA!$H$7:$CS$981,BG$1,FALSE)</f>
        <v>0</v>
      </c>
      <c r="BH160" s="36">
        <f>VLOOKUP($H160,[4]IRA!$H$7:$CS$981,BH$1,FALSE)</f>
        <v>0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17.666666666666668</v>
      </c>
      <c r="BP160" s="10">
        <f t="shared" si="34"/>
        <v>6</v>
      </c>
      <c r="BQ160" s="17">
        <f t="shared" si="35"/>
        <v>0.33962264150943394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0</v>
      </c>
      <c r="M161" s="36">
        <f>VLOOKUP($H161,[1]EDA!$H$6:$BN$980,M$1,FALSE)</f>
        <v>0</v>
      </c>
      <c r="N161" s="36">
        <f>VLOOKUP($H161,[1]EDA!$H$6:$BN$980,N$1,FALSE)</f>
        <v>0</v>
      </c>
      <c r="O161" s="36">
        <f>VLOOKUP($H161,[1]EDA!$H$6:$BN$980,O$1,FALSE)</f>
        <v>0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40</v>
      </c>
      <c r="W161" s="10">
        <f t="shared" si="28"/>
        <v>7</v>
      </c>
      <c r="X161" s="17">
        <f t="shared" si="29"/>
        <v>0.17499999999999999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0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0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15.666666666666668</v>
      </c>
      <c r="BP161" s="10">
        <f t="shared" si="34"/>
        <v>4</v>
      </c>
      <c r="BQ161" s="17">
        <f t="shared" si="35"/>
        <v>0.25531914893617019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0</v>
      </c>
      <c r="P162" s="36">
        <f>VLOOKUP($H162,[1]EDA!$H$6:$BN$980,P$1,FALSE)</f>
        <v>0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86.666666666666657</v>
      </c>
      <c r="W162" s="10">
        <f t="shared" si="28"/>
        <v>9</v>
      </c>
      <c r="X162" s="17">
        <f t="shared" si="29"/>
        <v>0.10384615384615385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0.33333333333333331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2.333333333333333</v>
      </c>
      <c r="BA162" s="20">
        <f t="shared" si="32"/>
        <v>0</v>
      </c>
      <c r="BB162" s="17">
        <f t="shared" si="33"/>
        <v>0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0</v>
      </c>
      <c r="BG162" s="36">
        <f>VLOOKUP($H162,[4]IRA!$H$7:$CS$981,BG$1,FALSE)</f>
        <v>0</v>
      </c>
      <c r="BH162" s="36">
        <f>VLOOKUP($H162,[4]IRA!$H$7:$CS$981,BH$1,FALSE)</f>
        <v>0</v>
      </c>
      <c r="BI162" s="36">
        <f>VLOOKUP($H162,[4]IRA!$H$7:$CS$981,BI$1,FALSE)</f>
        <v>0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204.33333333333334</v>
      </c>
      <c r="BP162" s="10">
        <f t="shared" si="34"/>
        <v>10</v>
      </c>
      <c r="BQ162" s="17">
        <f t="shared" si="35"/>
        <v>4.8939641109298528E-2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8</v>
      </c>
      <c r="M163" s="36">
        <f>VLOOKUP($H163,[1]EDA!$H$6:$BN$980,M$1,FALSE)</f>
        <v>0</v>
      </c>
      <c r="N163" s="36">
        <f>VLOOKUP($H163,[1]EDA!$H$6:$BN$980,N$1,FALSE)</f>
        <v>0</v>
      </c>
      <c r="O163" s="36">
        <f>VLOOKUP($H163,[1]EDA!$H$6:$BN$980,O$1,FALSE)</f>
        <v>0</v>
      </c>
      <c r="P163" s="36">
        <f>VLOOKUP($H163,[1]EDA!$H$6:$BN$980,P$1,FALSE)</f>
        <v>0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69</v>
      </c>
      <c r="X163" s="17">
        <f t="shared" si="29"/>
        <v>0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0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9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7</v>
      </c>
      <c r="AQ163" s="36">
        <f>VLOOKUP($H163,[3]IRA!$H$6:$BN$980,AQ$1,FALSE)</f>
        <v>0</v>
      </c>
      <c r="AR163" s="36">
        <f>VLOOKUP($H163,[3]IRA!$H$6:$BN$980,AR$1,FALSE)</f>
        <v>0</v>
      </c>
      <c r="AS163" s="36">
        <f>VLOOKUP($H163,[3]IRA!$H$6:$BN$980,AS$1,FALSE)</f>
        <v>0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16</v>
      </c>
      <c r="BB163" s="17">
        <f t="shared" si="33"/>
        <v>0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23</v>
      </c>
      <c r="BF163" s="36">
        <f>VLOOKUP($H163,[4]IRA!$H$7:$CS$981,BF$1,FALSE)</f>
        <v>0</v>
      </c>
      <c r="BG163" s="36">
        <f>VLOOKUP($H163,[4]IRA!$H$7:$CS$981,BG$1,FALSE)</f>
        <v>0</v>
      </c>
      <c r="BH163" s="36">
        <f>VLOOKUP($H163,[4]IRA!$H$7:$CS$981,BH$1,FALSE)</f>
        <v>0</v>
      </c>
      <c r="BI163" s="36">
        <f>VLOOKUP($H163,[4]IRA!$H$7:$CS$981,BI$1,FALSE)</f>
        <v>0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73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5</v>
      </c>
      <c r="M164" s="36">
        <f>VLOOKUP($H164,[1]EDA!$H$6:$BN$980,M$1,FALSE)</f>
        <v>0</v>
      </c>
      <c r="N164" s="36">
        <f>VLOOKUP($H164,[1]EDA!$H$6:$BN$980,N$1,FALSE)</f>
        <v>0</v>
      </c>
      <c r="O164" s="36">
        <f>VLOOKUP($H164,[1]EDA!$H$6:$BN$980,O$1,FALSE)</f>
        <v>0</v>
      </c>
      <c r="P164" s="36">
        <f>VLOOKUP($H164,[1]EDA!$H$6:$BN$980,P$1,FALSE)</f>
        <v>0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64.333333333333329</v>
      </c>
      <c r="W164" s="10">
        <f t="shared" si="28"/>
        <v>15</v>
      </c>
      <c r="X164" s="17">
        <f t="shared" si="29"/>
        <v>0.23316062176165805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13</v>
      </c>
      <c r="BF164" s="36">
        <f>VLOOKUP($H164,[4]IRA!$H$7:$CS$981,BF$1,FALSE)</f>
        <v>0</v>
      </c>
      <c r="BG164" s="36">
        <f>VLOOKUP($H164,[4]IRA!$H$7:$CS$981,BG$1,FALSE)</f>
        <v>0</v>
      </c>
      <c r="BH164" s="36">
        <f>VLOOKUP($H164,[4]IRA!$H$7:$CS$981,BH$1,FALSE)</f>
        <v>0</v>
      </c>
      <c r="BI164" s="36">
        <f>VLOOKUP($H164,[4]IRA!$H$7:$CS$981,BI$1,FALSE)</f>
        <v>0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239.33333333333334</v>
      </c>
      <c r="BP164" s="10">
        <f t="shared" si="34"/>
        <v>76</v>
      </c>
      <c r="BQ164" s="17">
        <f t="shared" si="35"/>
        <v>0.31754874651810583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8</v>
      </c>
      <c r="M165" s="36">
        <f>VLOOKUP($H165,[1]EDA!$H$6:$BN$980,M$1,FALSE)</f>
        <v>0</v>
      </c>
      <c r="N165" s="36">
        <f>VLOOKUP($H165,[1]EDA!$H$6:$BN$980,N$1,FALSE)</f>
        <v>0</v>
      </c>
      <c r="O165" s="36">
        <f>VLOOKUP($H165,[1]EDA!$H$6:$BN$980,O$1,FALSE)</f>
        <v>0</v>
      </c>
      <c r="P165" s="36">
        <f>VLOOKUP($H165,[1]EDA!$H$6:$BN$980,P$1,FALSE)</f>
        <v>0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59.666666666666664</v>
      </c>
      <c r="W165" s="10">
        <f t="shared" si="28"/>
        <v>23</v>
      </c>
      <c r="X165" s="17">
        <f t="shared" si="29"/>
        <v>0.38547486033519557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0</v>
      </c>
      <c r="AR165" s="36">
        <f>VLOOKUP($H165,[3]IRA!$H$6:$BN$980,AR$1,FALSE)</f>
        <v>0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19.166666666666668</v>
      </c>
      <c r="BA165" s="20">
        <f t="shared" si="32"/>
        <v>0</v>
      </c>
      <c r="BB165" s="17">
        <f t="shared" si="33"/>
        <v>0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6</v>
      </c>
      <c r="BF165" s="36">
        <f>VLOOKUP($H165,[4]IRA!$H$7:$CS$981,BF$1,FALSE)</f>
        <v>0</v>
      </c>
      <c r="BG165" s="36">
        <f>VLOOKUP($H165,[4]IRA!$H$7:$CS$981,BG$1,FALSE)</f>
        <v>0</v>
      </c>
      <c r="BH165" s="36">
        <f>VLOOKUP($H165,[4]IRA!$H$7:$CS$981,BH$1,FALSE)</f>
        <v>0</v>
      </c>
      <c r="BI165" s="36">
        <f>VLOOKUP($H165,[4]IRA!$H$7:$CS$981,BI$1,FALSE)</f>
        <v>0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61.333333333333329</v>
      </c>
      <c r="BP165" s="10">
        <f t="shared" si="34"/>
        <v>41</v>
      </c>
      <c r="BQ165" s="17">
        <f t="shared" si="35"/>
        <v>0.6684782608695653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0</v>
      </c>
      <c r="M166" s="36">
        <f>VLOOKUP($H166,[1]EDA!$H$6:$BN$980,M$1,FALSE)</f>
        <v>0</v>
      </c>
      <c r="N166" s="36">
        <f>VLOOKUP($H166,[1]EDA!$H$6:$BN$980,N$1,FALSE)</f>
        <v>0</v>
      </c>
      <c r="O166" s="36">
        <f>VLOOKUP($H166,[1]EDA!$H$6:$BN$980,O$1,FALSE)</f>
        <v>0</v>
      </c>
      <c r="P166" s="36">
        <f>VLOOKUP($H166,[1]EDA!$H$6:$BN$980,P$1,FALSE)</f>
        <v>0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9.3333333333333339</v>
      </c>
      <c r="W166" s="10">
        <f t="shared" si="28"/>
        <v>5</v>
      </c>
      <c r="X166" s="17">
        <f t="shared" si="29"/>
        <v>0.5357142857142857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0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0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31.666666666666668</v>
      </c>
      <c r="BP166" s="10">
        <f t="shared" si="34"/>
        <v>7</v>
      </c>
      <c r="BQ166" s="17">
        <f t="shared" si="35"/>
        <v>0.22105263157894736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0</v>
      </c>
      <c r="M167" s="36">
        <f>VLOOKUP($H167,[1]EDA!$H$6:$BN$980,M$1,FALSE)</f>
        <v>0</v>
      </c>
      <c r="N167" s="36">
        <f>VLOOKUP($H167,[1]EDA!$H$6:$BN$980,N$1,FALSE)</f>
        <v>0</v>
      </c>
      <c r="O167" s="36">
        <f>VLOOKUP($H167,[1]EDA!$H$6:$BN$980,O$1,FALSE)</f>
        <v>0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31.333333333333332</v>
      </c>
      <c r="W167" s="10">
        <f t="shared" si="28"/>
        <v>7</v>
      </c>
      <c r="X167" s="17">
        <f t="shared" si="29"/>
        <v>0.22340425531914895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0</v>
      </c>
      <c r="BF167" s="36">
        <f>VLOOKUP($H167,[4]IRA!$H$7:$CS$981,BF$1,FALSE)</f>
        <v>0</v>
      </c>
      <c r="BG167" s="36">
        <f>VLOOKUP($H167,[4]IRA!$H$7:$CS$981,BG$1,FALSE)</f>
        <v>0</v>
      </c>
      <c r="BH167" s="36">
        <f>VLOOKUP($H167,[4]IRA!$H$7:$CS$981,BH$1,FALSE)</f>
        <v>0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75</v>
      </c>
      <c r="BP167" s="10">
        <f t="shared" si="34"/>
        <v>31</v>
      </c>
      <c r="BQ167" s="17">
        <f t="shared" si="35"/>
        <v>0.41333333333333333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0</v>
      </c>
      <c r="M168" s="36">
        <f>VLOOKUP($H168,[1]EDA!$H$6:$BN$980,M$1,FALSE)</f>
        <v>0</v>
      </c>
      <c r="N168" s="36">
        <f>VLOOKUP($H168,[1]EDA!$H$6:$BN$980,N$1,FALSE)</f>
        <v>0</v>
      </c>
      <c r="O168" s="36">
        <f>VLOOKUP($H168,[1]EDA!$H$6:$BN$980,O$1,FALSE)</f>
        <v>0</v>
      </c>
      <c r="P168" s="36">
        <f>VLOOKUP($H168,[1]EDA!$H$6:$BN$980,P$1,FALSE)</f>
        <v>0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23.666666666666668</v>
      </c>
      <c r="W168" s="10">
        <f t="shared" si="28"/>
        <v>3</v>
      </c>
      <c r="X168" s="17">
        <f t="shared" si="29"/>
        <v>0.12676056338028169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0</v>
      </c>
      <c r="BF168" s="36">
        <f>VLOOKUP($H168,[4]IRA!$H$7:$CS$981,BF$1,FALSE)</f>
        <v>0</v>
      </c>
      <c r="BG168" s="36">
        <f>VLOOKUP($H168,[4]IRA!$H$7:$CS$981,BG$1,FALSE)</f>
        <v>0</v>
      </c>
      <c r="BH168" s="36">
        <f>VLOOKUP($H168,[4]IRA!$H$7:$CS$981,BH$1,FALSE)</f>
        <v>0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33.333333333333329</v>
      </c>
      <c r="BP168" s="10">
        <f t="shared" si="34"/>
        <v>13</v>
      </c>
      <c r="BQ168" s="17">
        <f t="shared" si="35"/>
        <v>0.39000000000000007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3</v>
      </c>
      <c r="K169" s="36">
        <f>VLOOKUP($H169,[1]EDA!$H$6:$BN$980,K$1,FALSE)</f>
        <v>2</v>
      </c>
      <c r="L169" s="36">
        <f>VLOOKUP($H169,[1]EDA!$H$6:$BN$980,L$1,FALSE)</f>
        <v>0</v>
      </c>
      <c r="M169" s="36">
        <f>VLOOKUP($H169,[1]EDA!$H$6:$BN$980,M$1,FALSE)</f>
        <v>0</v>
      </c>
      <c r="N169" s="36">
        <f>VLOOKUP($H169,[1]EDA!$H$6:$BN$980,N$1,FALSE)</f>
        <v>0</v>
      </c>
      <c r="O169" s="36">
        <f>VLOOKUP($H169,[1]EDA!$H$6:$BN$980,O$1,FALSE)</f>
        <v>0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74</v>
      </c>
      <c r="W169" s="10">
        <f t="shared" si="28"/>
        <v>5</v>
      </c>
      <c r="X169" s="17">
        <f t="shared" si="29"/>
        <v>6.7567567567567571E-2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0.33333333333333331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2</v>
      </c>
      <c r="BD169" s="36">
        <f>VLOOKUP($H169,[4]IRA!$H$7:$CS$981,BD$1,FALSE)</f>
        <v>6</v>
      </c>
      <c r="BE169" s="36">
        <f>VLOOKUP($H169,[4]IRA!$H$7:$CS$981,BE$1,FALSE)</f>
        <v>0</v>
      </c>
      <c r="BF169" s="36">
        <f>VLOOKUP($H169,[4]IRA!$H$7:$CS$981,BF$1,FALSE)</f>
        <v>0</v>
      </c>
      <c r="BG169" s="36">
        <f>VLOOKUP($H169,[4]IRA!$H$7:$CS$981,BG$1,FALSE)</f>
        <v>0</v>
      </c>
      <c r="BH169" s="36">
        <f>VLOOKUP($H169,[4]IRA!$H$7:$CS$981,BH$1,FALSE)</f>
        <v>0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113.66666666666667</v>
      </c>
      <c r="BP169" s="10">
        <f t="shared" si="34"/>
        <v>8</v>
      </c>
      <c r="BQ169" s="17">
        <f t="shared" si="35"/>
        <v>7.0381231671554245E-2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16</v>
      </c>
      <c r="L170" s="36">
        <f>VLOOKUP($H170,[1]EDA!$H$6:$BN$980,L$1,FALSE)</f>
        <v>0</v>
      </c>
      <c r="M170" s="36">
        <f>VLOOKUP($H170,[1]EDA!$H$6:$BN$980,M$1,FALSE)</f>
        <v>0</v>
      </c>
      <c r="N170" s="36">
        <f>VLOOKUP($H170,[1]EDA!$H$6:$BN$980,N$1,FALSE)</f>
        <v>0</v>
      </c>
      <c r="O170" s="36">
        <f>VLOOKUP($H170,[1]EDA!$H$6:$BN$980,O$1,FALSE)</f>
        <v>0</v>
      </c>
      <c r="P170" s="36">
        <f>VLOOKUP($H170,[1]EDA!$H$6:$BN$980,P$1,FALSE)</f>
        <v>0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205</v>
      </c>
      <c r="W170" s="10">
        <f t="shared" si="28"/>
        <v>29</v>
      </c>
      <c r="X170" s="17">
        <f t="shared" si="29"/>
        <v>0.14146341463414633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0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</v>
      </c>
      <c r="BB170" s="17">
        <f t="shared" si="33"/>
        <v>0.14285714285714285</v>
      </c>
      <c r="BC170" s="36">
        <f>VLOOKUP($H170,[4]IRA!$H$7:$CS$981,BC$1,FALSE)</f>
        <v>15</v>
      </c>
      <c r="BD170" s="36">
        <f>VLOOKUP($H170,[4]IRA!$H$7:$CS$981,BD$1,FALSE)</f>
        <v>12</v>
      </c>
      <c r="BE170" s="36">
        <f>VLOOKUP($H170,[4]IRA!$H$7:$CS$981,BE$1,FALSE)</f>
        <v>0</v>
      </c>
      <c r="BF170" s="36">
        <f>VLOOKUP($H170,[4]IRA!$H$7:$CS$981,BF$1,FALSE)</f>
        <v>0</v>
      </c>
      <c r="BG170" s="36">
        <f>VLOOKUP($H170,[4]IRA!$H$7:$CS$981,BG$1,FALSE)</f>
        <v>0</v>
      </c>
      <c r="BH170" s="36">
        <f>VLOOKUP($H170,[4]IRA!$H$7:$CS$981,BH$1,FALSE)</f>
        <v>0</v>
      </c>
      <c r="BI170" s="36">
        <f>VLOOKUP($H170,[4]IRA!$H$7:$CS$981,BI$1,FALSE)</f>
        <v>0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204.33333333333334</v>
      </c>
      <c r="BP170" s="10">
        <f t="shared" si="34"/>
        <v>27</v>
      </c>
      <c r="BQ170" s="17">
        <f t="shared" si="35"/>
        <v>0.13213703099510604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1</v>
      </c>
      <c r="M171" s="36">
        <f>VLOOKUP($H171,[1]EDA!$H$6:$BN$980,M$1,FALSE)</f>
        <v>0</v>
      </c>
      <c r="N171" s="36">
        <f>VLOOKUP($H171,[1]EDA!$H$6:$BN$980,N$1,FALSE)</f>
        <v>0</v>
      </c>
      <c r="O171" s="36">
        <f>VLOOKUP($H171,[1]EDA!$H$6:$BN$980,O$1,FALSE)</f>
        <v>0</v>
      </c>
      <c r="P171" s="36">
        <f>VLOOKUP($H171,[1]EDA!$H$6:$BN$980,P$1,FALSE)</f>
        <v>0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54.333333333333336</v>
      </c>
      <c r="W171" s="10">
        <f t="shared" si="28"/>
        <v>5</v>
      </c>
      <c r="X171" s="17">
        <f t="shared" si="29"/>
        <v>9.202453987730061E-2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0.33333333333333331</v>
      </c>
      <c r="AL171" s="39">
        <f t="shared" si="30"/>
        <v>1</v>
      </c>
      <c r="AM171" s="17">
        <f t="shared" si="31"/>
        <v>3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0</v>
      </c>
      <c r="AQ171" s="36">
        <f>VLOOKUP($H171,[3]IRA!$H$6:$BN$980,AQ$1,FALSE)</f>
        <v>0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5</v>
      </c>
      <c r="BA171" s="20">
        <f t="shared" si="32"/>
        <v>1</v>
      </c>
      <c r="BB171" s="17">
        <f t="shared" si="33"/>
        <v>0.2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0</v>
      </c>
      <c r="BF171" s="36">
        <f>VLOOKUP($H171,[4]IRA!$H$7:$CS$981,BF$1,FALSE)</f>
        <v>0</v>
      </c>
      <c r="BG171" s="36">
        <f>VLOOKUP($H171,[4]IRA!$H$7:$CS$981,BG$1,FALSE)</f>
        <v>0</v>
      </c>
      <c r="BH171" s="36">
        <f>VLOOKUP($H171,[4]IRA!$H$7:$CS$981,BH$1,FALSE)</f>
        <v>0</v>
      </c>
      <c r="BI171" s="36">
        <f>VLOOKUP($H171,[4]IRA!$H$7:$CS$981,BI$1,FALSE)</f>
        <v>0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135.33333333333337</v>
      </c>
      <c r="BP171" s="10">
        <f t="shared" si="34"/>
        <v>8</v>
      </c>
      <c r="BQ171" s="17">
        <f t="shared" si="35"/>
        <v>5.9113300492610821E-2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3</v>
      </c>
      <c r="L172" s="36">
        <f>VLOOKUP($H172,[1]EDA!$H$6:$BN$980,L$1,FALSE)</f>
        <v>0</v>
      </c>
      <c r="M172" s="36">
        <f>VLOOKUP($H172,[1]EDA!$H$6:$BN$980,M$1,FALSE)</f>
        <v>0</v>
      </c>
      <c r="N172" s="36">
        <f>VLOOKUP($H172,[1]EDA!$H$6:$BN$980,N$1,FALSE)</f>
        <v>0</v>
      </c>
      <c r="O172" s="36">
        <f>VLOOKUP($H172,[1]EDA!$H$6:$BN$980,O$1,FALSE)</f>
        <v>0</v>
      </c>
      <c r="P172" s="36">
        <f>VLOOKUP($H172,[1]EDA!$H$6:$BN$980,P$1,FALSE)</f>
        <v>0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65.333333333333329</v>
      </c>
      <c r="W172" s="10">
        <f t="shared" si="28"/>
        <v>4</v>
      </c>
      <c r="X172" s="17">
        <f t="shared" si="29"/>
        <v>6.1224489795918373E-2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0.33333333333333331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0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15.666666666666666</v>
      </c>
      <c r="BA172" s="20">
        <f t="shared" si="32"/>
        <v>0</v>
      </c>
      <c r="BB172" s="17">
        <f t="shared" si="33"/>
        <v>0</v>
      </c>
      <c r="BC172" s="36">
        <f>VLOOKUP($H172,[4]IRA!$H$7:$CS$981,BC$1,FALSE)</f>
        <v>29</v>
      </c>
      <c r="BD172" s="36">
        <f>VLOOKUP($H172,[4]IRA!$H$7:$CS$981,BD$1,FALSE)</f>
        <v>7</v>
      </c>
      <c r="BE172" s="36">
        <f>VLOOKUP($H172,[4]IRA!$H$7:$CS$981,BE$1,FALSE)</f>
        <v>0</v>
      </c>
      <c r="BF172" s="36">
        <f>VLOOKUP($H172,[4]IRA!$H$7:$CS$981,BF$1,FALSE)</f>
        <v>0</v>
      </c>
      <c r="BG172" s="36">
        <f>VLOOKUP($H172,[4]IRA!$H$7:$CS$981,BG$1,FALSE)</f>
        <v>0</v>
      </c>
      <c r="BH172" s="36">
        <f>VLOOKUP($H172,[4]IRA!$H$7:$CS$981,BH$1,FALSE)</f>
        <v>0</v>
      </c>
      <c r="BI172" s="36">
        <f>VLOOKUP($H172,[4]IRA!$H$7:$CS$981,BI$1,FALSE)</f>
        <v>0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93.666666666666657</v>
      </c>
      <c r="BP172" s="10">
        <f t="shared" si="34"/>
        <v>36</v>
      </c>
      <c r="BQ172" s="17">
        <f t="shared" si="35"/>
        <v>0.3843416370106762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2</v>
      </c>
      <c r="L173" s="36">
        <f>VLOOKUP($H173,[1]EDA!$H$6:$BN$980,L$1,FALSE)</f>
        <v>0</v>
      </c>
      <c r="M173" s="36">
        <f>VLOOKUP($H173,[1]EDA!$H$6:$BN$980,M$1,FALSE)</f>
        <v>0</v>
      </c>
      <c r="N173" s="36">
        <f>VLOOKUP($H173,[1]EDA!$H$6:$BN$980,N$1,FALSE)</f>
        <v>0</v>
      </c>
      <c r="O173" s="36">
        <f>VLOOKUP($H173,[1]EDA!$H$6:$BN$980,O$1,FALSE)</f>
        <v>0</v>
      </c>
      <c r="P173" s="36">
        <f>VLOOKUP($H173,[1]EDA!$H$6:$BN$980,P$1,FALSE)</f>
        <v>0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50.666666666666664</v>
      </c>
      <c r="W173" s="10">
        <f t="shared" si="28"/>
        <v>9</v>
      </c>
      <c r="X173" s="17">
        <f t="shared" si="29"/>
        <v>0.17763157894736842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0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22.333333333333336</v>
      </c>
      <c r="BA173" s="20">
        <f t="shared" si="32"/>
        <v>0</v>
      </c>
      <c r="BB173" s="17">
        <f t="shared" si="33"/>
        <v>0</v>
      </c>
      <c r="BC173" s="36">
        <f>VLOOKUP($H173,[4]IRA!$H$7:$CS$981,BC$1,FALSE)</f>
        <v>9</v>
      </c>
      <c r="BD173" s="36">
        <f>VLOOKUP($H173,[4]IRA!$H$7:$CS$981,BD$1,FALSE)</f>
        <v>1</v>
      </c>
      <c r="BE173" s="36">
        <f>VLOOKUP($H173,[4]IRA!$H$7:$CS$981,BE$1,FALSE)</f>
        <v>0</v>
      </c>
      <c r="BF173" s="36">
        <f>VLOOKUP($H173,[4]IRA!$H$7:$CS$981,BF$1,FALSE)</f>
        <v>0</v>
      </c>
      <c r="BG173" s="36">
        <f>VLOOKUP($H173,[4]IRA!$H$7:$CS$981,BG$1,FALSE)</f>
        <v>0</v>
      </c>
      <c r="BH173" s="36">
        <f>VLOOKUP($H173,[4]IRA!$H$7:$CS$981,BH$1,FALSE)</f>
        <v>0</v>
      </c>
      <c r="BI173" s="36">
        <f>VLOOKUP($H173,[4]IRA!$H$7:$CS$981,BI$1,FALSE)</f>
        <v>0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164.66666666666666</v>
      </c>
      <c r="BP173" s="10">
        <f t="shared" si="34"/>
        <v>10</v>
      </c>
      <c r="BQ173" s="17">
        <f t="shared" si="35"/>
        <v>6.0728744939271259E-2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1</v>
      </c>
      <c r="L174" s="36">
        <f>VLOOKUP($H174,[1]EDA!$H$6:$BN$980,L$1,FALSE)</f>
        <v>0</v>
      </c>
      <c r="M174" s="36">
        <f>VLOOKUP($H174,[1]EDA!$H$6:$BN$980,M$1,FALSE)</f>
        <v>0</v>
      </c>
      <c r="N174" s="36">
        <f>VLOOKUP($H174,[1]EDA!$H$6:$BN$980,N$1,FALSE)</f>
        <v>0</v>
      </c>
      <c r="O174" s="36">
        <f>VLOOKUP($H174,[1]EDA!$H$6:$BN$980,O$1,FALSE)</f>
        <v>0</v>
      </c>
      <c r="P174" s="36">
        <f>VLOOKUP($H174,[1]EDA!$H$6:$BN$980,P$1,FALSE)</f>
        <v>0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41.666666666666664</v>
      </c>
      <c r="W174" s="10">
        <f t="shared" si="28"/>
        <v>3</v>
      </c>
      <c r="X174" s="17">
        <f t="shared" si="29"/>
        <v>7.2000000000000008E-2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1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29</v>
      </c>
      <c r="BD174" s="36">
        <f>VLOOKUP($H174,[4]IRA!$H$7:$CS$981,BD$1,FALSE)</f>
        <v>2</v>
      </c>
      <c r="BE174" s="36">
        <f>VLOOKUP($H174,[4]IRA!$H$7:$CS$981,BE$1,FALSE)</f>
        <v>0</v>
      </c>
      <c r="BF174" s="36">
        <f>VLOOKUP($H174,[4]IRA!$H$7:$CS$981,BF$1,FALSE)</f>
        <v>0</v>
      </c>
      <c r="BG174" s="36">
        <f>VLOOKUP($H174,[4]IRA!$H$7:$CS$981,BG$1,FALSE)</f>
        <v>0</v>
      </c>
      <c r="BH174" s="36">
        <f>VLOOKUP($H174,[4]IRA!$H$7:$CS$981,BH$1,FALSE)</f>
        <v>0</v>
      </c>
      <c r="BI174" s="36">
        <f>VLOOKUP($H174,[4]IRA!$H$7:$CS$981,BI$1,FALSE)</f>
        <v>0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111.66666666666667</v>
      </c>
      <c r="BP174" s="10">
        <f t="shared" si="34"/>
        <v>31</v>
      </c>
      <c r="BQ174" s="17">
        <f t="shared" si="35"/>
        <v>0.27761194029850744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0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0</v>
      </c>
      <c r="P175" s="36">
        <f>VLOOKUP($H175,[1]EDA!$H$6:$BN$980,P$1,FALSE)</f>
        <v>0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16.333333333333336</v>
      </c>
      <c r="W175" s="10">
        <f t="shared" si="28"/>
        <v>3</v>
      </c>
      <c r="X175" s="17">
        <f t="shared" si="29"/>
        <v>0.18367346938775508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0</v>
      </c>
      <c r="BF175" s="36">
        <f>VLOOKUP($H175,[4]IRA!$H$7:$CS$981,BF$1,FALSE)</f>
        <v>0</v>
      </c>
      <c r="BG175" s="36">
        <f>VLOOKUP($H175,[4]IRA!$H$7:$CS$981,BG$1,FALSE)</f>
        <v>0</v>
      </c>
      <c r="BH175" s="36">
        <f>VLOOKUP($H175,[4]IRA!$H$7:$CS$981,BH$1,FALSE)</f>
        <v>0</v>
      </c>
      <c r="BI175" s="36">
        <f>VLOOKUP($H175,[4]IRA!$H$7:$CS$981,BI$1,FALSE)</f>
        <v>0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47.666666666666671</v>
      </c>
      <c r="BP175" s="10">
        <f t="shared" si="34"/>
        <v>3</v>
      </c>
      <c r="BQ175" s="17">
        <f t="shared" si="35"/>
        <v>6.2937062937062929E-2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6</v>
      </c>
      <c r="K176" s="36">
        <f>VLOOKUP($H176,[1]EDA!$H$6:$BN$980,K$1,FALSE)</f>
        <v>0</v>
      </c>
      <c r="L176" s="36">
        <f>VLOOKUP($H176,[1]EDA!$H$6:$BN$980,L$1,FALSE)</f>
        <v>0</v>
      </c>
      <c r="M176" s="36">
        <f>VLOOKUP($H176,[1]EDA!$H$6:$BN$980,M$1,FALSE)</f>
        <v>0</v>
      </c>
      <c r="N176" s="36">
        <f>VLOOKUP($H176,[1]EDA!$H$6:$BN$980,N$1,FALSE)</f>
        <v>0</v>
      </c>
      <c r="O176" s="36">
        <f>VLOOKUP($H176,[1]EDA!$H$6:$BN$980,O$1,FALSE)</f>
        <v>0</v>
      </c>
      <c r="P176" s="36">
        <f>VLOOKUP($H176,[1]EDA!$H$6:$BN$980,P$1,FALSE)</f>
        <v>0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30.333333333333332</v>
      </c>
      <c r="W176" s="10">
        <f t="shared" si="28"/>
        <v>6</v>
      </c>
      <c r="X176" s="17">
        <f t="shared" si="29"/>
        <v>0.19780219780219782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0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3</v>
      </c>
      <c r="BB176" s="17">
        <f t="shared" si="33"/>
        <v>1.2857142857142856</v>
      </c>
      <c r="BC176" s="36">
        <f>VLOOKUP($H176,[4]IRA!$H$7:$CS$981,BC$1,FALSE)</f>
        <v>10</v>
      </c>
      <c r="BD176" s="36">
        <f>VLOOKUP($H176,[4]IRA!$H$7:$CS$981,BD$1,FALSE)</f>
        <v>1</v>
      </c>
      <c r="BE176" s="36">
        <f>VLOOKUP($H176,[4]IRA!$H$7:$CS$981,BE$1,FALSE)</f>
        <v>0</v>
      </c>
      <c r="BF176" s="36">
        <f>VLOOKUP($H176,[4]IRA!$H$7:$CS$981,BF$1,FALSE)</f>
        <v>0</v>
      </c>
      <c r="BG176" s="36">
        <f>VLOOKUP($H176,[4]IRA!$H$7:$CS$981,BG$1,FALSE)</f>
        <v>0</v>
      </c>
      <c r="BH176" s="36">
        <f>VLOOKUP($H176,[4]IRA!$H$7:$CS$981,BH$1,FALSE)</f>
        <v>0</v>
      </c>
      <c r="BI176" s="36">
        <f>VLOOKUP($H176,[4]IRA!$H$7:$CS$981,BI$1,FALSE)</f>
        <v>0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39.666666666666664</v>
      </c>
      <c r="BP176" s="10">
        <f t="shared" si="34"/>
        <v>11</v>
      </c>
      <c r="BQ176" s="17">
        <f t="shared" si="35"/>
        <v>0.27731092436974791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</v>
      </c>
      <c r="M177" s="36">
        <f>VLOOKUP($H177,[1]EDA!$H$6:$BN$980,M$1,FALSE)</f>
        <v>0</v>
      </c>
      <c r="N177" s="36">
        <f>VLOOKUP($H177,[1]EDA!$H$6:$BN$980,N$1,FALSE)</f>
        <v>0</v>
      </c>
      <c r="O177" s="36">
        <f>VLOOKUP($H177,[1]EDA!$H$6:$BN$980,O$1,FALSE)</f>
        <v>0</v>
      </c>
      <c r="P177" s="36">
        <f>VLOOKUP($H177,[1]EDA!$H$6:$BN$980,P$1,FALSE)</f>
        <v>0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71.333333333333329</v>
      </c>
      <c r="W177" s="10">
        <f t="shared" si="28"/>
        <v>19</v>
      </c>
      <c r="X177" s="17">
        <f t="shared" si="29"/>
        <v>0.26635514018691592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0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2.6666666666666665</v>
      </c>
      <c r="BA177" s="20">
        <f t="shared" si="32"/>
        <v>0</v>
      </c>
      <c r="BB177" s="17">
        <f t="shared" si="33"/>
        <v>0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13</v>
      </c>
      <c r="BF177" s="36">
        <f>VLOOKUP($H177,[4]IRA!$H$7:$CS$981,BF$1,FALSE)</f>
        <v>0</v>
      </c>
      <c r="BG177" s="36">
        <f>VLOOKUP($H177,[4]IRA!$H$7:$CS$981,BG$1,FALSE)</f>
        <v>0</v>
      </c>
      <c r="BH177" s="36">
        <f>VLOOKUP($H177,[4]IRA!$H$7:$CS$981,BH$1,FALSE)</f>
        <v>0</v>
      </c>
      <c r="BI177" s="36">
        <f>VLOOKUP($H177,[4]IRA!$H$7:$CS$981,BI$1,FALSE)</f>
        <v>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143.33333333333331</v>
      </c>
      <c r="BP177" s="10">
        <f t="shared" si="34"/>
        <v>70</v>
      </c>
      <c r="BQ177" s="17">
        <f t="shared" si="35"/>
        <v>0.4883720930232559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0</v>
      </c>
      <c r="N178" s="36">
        <f>VLOOKUP($H178,[1]EDA!$H$6:$BN$980,N$1,FALSE)</f>
        <v>0</v>
      </c>
      <c r="O178" s="36">
        <f>VLOOKUP($H178,[1]EDA!$H$6:$BN$980,O$1,FALSE)</f>
        <v>0</v>
      </c>
      <c r="P178" s="36">
        <f>VLOOKUP($H178,[1]EDA!$H$6:$BN$980,P$1,FALSE)</f>
        <v>0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35.666666666666664</v>
      </c>
      <c r="W178" s="10">
        <f t="shared" si="28"/>
        <v>6</v>
      </c>
      <c r="X178" s="17">
        <f t="shared" si="29"/>
        <v>0.16822429906542058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3</v>
      </c>
      <c r="BF178" s="36">
        <f>VLOOKUP($H178,[4]IRA!$H$7:$CS$981,BF$1,FALSE)</f>
        <v>0</v>
      </c>
      <c r="BG178" s="36">
        <f>VLOOKUP($H178,[4]IRA!$H$7:$CS$981,BG$1,FALSE)</f>
        <v>0</v>
      </c>
      <c r="BH178" s="36">
        <f>VLOOKUP($H178,[4]IRA!$H$7:$CS$981,BH$1,FALSE)</f>
        <v>0</v>
      </c>
      <c r="BI178" s="36">
        <f>VLOOKUP($H178,[4]IRA!$H$7:$CS$981,BI$1,FALSE)</f>
        <v>0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100.33333333333333</v>
      </c>
      <c r="BP178" s="10">
        <f t="shared" si="34"/>
        <v>17</v>
      </c>
      <c r="BQ178" s="17">
        <f t="shared" si="35"/>
        <v>0.16943521594684385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0</v>
      </c>
      <c r="P179" s="36">
        <f>VLOOKUP($H179,[1]EDA!$H$6:$BN$980,P$1,FALSE)</f>
        <v>0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32.666666666666664</v>
      </c>
      <c r="W179" s="10">
        <f t="shared" si="28"/>
        <v>5</v>
      </c>
      <c r="X179" s="17">
        <f t="shared" si="29"/>
        <v>0.15306122448979592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1</v>
      </c>
      <c r="BF179" s="36">
        <f>VLOOKUP($H179,[4]IRA!$H$7:$CS$981,BF$1,FALSE)</f>
        <v>0</v>
      </c>
      <c r="BG179" s="36">
        <f>VLOOKUP($H179,[4]IRA!$H$7:$CS$981,BG$1,FALSE)</f>
        <v>0</v>
      </c>
      <c r="BH179" s="36">
        <f>VLOOKUP($H179,[4]IRA!$H$7:$CS$981,BH$1,FALSE)</f>
        <v>0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60.333333333333343</v>
      </c>
      <c r="BP179" s="10">
        <f t="shared" si="34"/>
        <v>7</v>
      </c>
      <c r="BQ179" s="17">
        <f t="shared" si="35"/>
        <v>0.11602209944751379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4</v>
      </c>
      <c r="M180" s="36">
        <f>VLOOKUP($H180,[1]EDA!$H$6:$BN$980,M$1,FALSE)</f>
        <v>0</v>
      </c>
      <c r="N180" s="36">
        <f>VLOOKUP($H180,[1]EDA!$H$6:$BN$980,N$1,FALSE)</f>
        <v>0</v>
      </c>
      <c r="O180" s="36">
        <f>VLOOKUP($H180,[1]EDA!$H$6:$BN$980,O$1,FALSE)</f>
        <v>0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35</v>
      </c>
      <c r="W180" s="10">
        <f t="shared" si="28"/>
        <v>19</v>
      </c>
      <c r="X180" s="17">
        <f t="shared" si="29"/>
        <v>0.54285714285714282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9</v>
      </c>
      <c r="BF180" s="36">
        <f>VLOOKUP($H180,[4]IRA!$H$7:$CS$981,BF$1,FALSE)</f>
        <v>0</v>
      </c>
      <c r="BG180" s="36">
        <f>VLOOKUP($H180,[4]IRA!$H$7:$CS$981,BG$1,FALSE)</f>
        <v>0</v>
      </c>
      <c r="BH180" s="36">
        <f>VLOOKUP($H180,[4]IRA!$H$7:$CS$981,BH$1,FALSE)</f>
        <v>0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75.666666666666657</v>
      </c>
      <c r="BP180" s="10">
        <f t="shared" si="34"/>
        <v>28</v>
      </c>
      <c r="BQ180" s="17">
        <f t="shared" si="35"/>
        <v>0.37004405286343617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2</v>
      </c>
      <c r="M181" s="36">
        <f>VLOOKUP($H181,[1]EDA!$H$6:$BN$980,M$1,FALSE)</f>
        <v>0</v>
      </c>
      <c r="N181" s="36">
        <f>VLOOKUP($H181,[1]EDA!$H$6:$BN$980,N$1,FALSE)</f>
        <v>0</v>
      </c>
      <c r="O181" s="36">
        <f>VLOOKUP($H181,[1]EDA!$H$6:$BN$980,O$1,FALSE)</f>
        <v>0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13.333333333333334</v>
      </c>
      <c r="W181" s="10">
        <f t="shared" si="28"/>
        <v>2</v>
      </c>
      <c r="X181" s="17">
        <f t="shared" si="29"/>
        <v>0.15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0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0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1</v>
      </c>
      <c r="BF181" s="36">
        <f>VLOOKUP($H181,[4]IRA!$H$7:$CS$981,BF$1,FALSE)</f>
        <v>0</v>
      </c>
      <c r="BG181" s="36">
        <f>VLOOKUP($H181,[4]IRA!$H$7:$CS$981,BG$1,FALSE)</f>
        <v>0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3</v>
      </c>
      <c r="BP181" s="10">
        <f t="shared" si="34"/>
        <v>11</v>
      </c>
      <c r="BQ181" s="17">
        <f t="shared" si="35"/>
        <v>3.6666666666666665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4</v>
      </c>
      <c r="M182" s="36">
        <f>VLOOKUP($H182,[1]EDA!$H$6:$BN$980,M$1,FALSE)</f>
        <v>0</v>
      </c>
      <c r="N182" s="36">
        <f>VLOOKUP($H182,[1]EDA!$H$6:$BN$980,N$1,FALSE)</f>
        <v>0</v>
      </c>
      <c r="O182" s="36">
        <f>VLOOKUP($H182,[1]EDA!$H$6:$BN$980,O$1,FALSE)</f>
        <v>0</v>
      </c>
      <c r="P182" s="36">
        <f>VLOOKUP($H182,[1]EDA!$H$6:$BN$980,P$1,FALSE)</f>
        <v>0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35.333333333333336</v>
      </c>
      <c r="W182" s="10">
        <f t="shared" si="28"/>
        <v>10</v>
      </c>
      <c r="X182" s="17">
        <f t="shared" si="29"/>
        <v>0.28301886792452829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1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38.666666666666671</v>
      </c>
      <c r="BP182" s="10">
        <f t="shared" si="34"/>
        <v>7</v>
      </c>
      <c r="BQ182" s="17">
        <f t="shared" si="35"/>
        <v>0.18103448275862066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6</v>
      </c>
      <c r="M183" s="36">
        <f>VLOOKUP($H183,[1]EDA!$H$6:$BN$980,M$1,FALSE)</f>
        <v>0</v>
      </c>
      <c r="N183" s="36">
        <f>VLOOKUP($H183,[1]EDA!$H$6:$BN$980,N$1,FALSE)</f>
        <v>0</v>
      </c>
      <c r="O183" s="36">
        <f>VLOOKUP($H183,[1]EDA!$H$6:$BN$980,O$1,FALSE)</f>
        <v>0</v>
      </c>
      <c r="P183" s="36">
        <f>VLOOKUP($H183,[1]EDA!$H$6:$BN$980,P$1,FALSE)</f>
        <v>0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50</v>
      </c>
      <c r="W183" s="10">
        <f t="shared" si="28"/>
        <v>17</v>
      </c>
      <c r="X183" s="17">
        <f t="shared" si="29"/>
        <v>0.34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0.66666666666666663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0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3</v>
      </c>
      <c r="BA183" s="20">
        <f t="shared" si="32"/>
        <v>1</v>
      </c>
      <c r="BB183" s="17">
        <f t="shared" si="33"/>
        <v>0.33333333333333331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10</v>
      </c>
      <c r="BF183" s="36">
        <f>VLOOKUP($H183,[4]IRA!$H$7:$CS$981,BF$1,FALSE)</f>
        <v>0</v>
      </c>
      <c r="BG183" s="36">
        <f>VLOOKUP($H183,[4]IRA!$H$7:$CS$981,BG$1,FALSE)</f>
        <v>0</v>
      </c>
      <c r="BH183" s="36">
        <f>VLOOKUP($H183,[4]IRA!$H$7:$CS$981,BH$1,FALSE)</f>
        <v>0</v>
      </c>
      <c r="BI183" s="36">
        <f>VLOOKUP($H183,[4]IRA!$H$7:$CS$981,BI$1,FALSE)</f>
        <v>0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70.333333333333329</v>
      </c>
      <c r="BP183" s="10">
        <f t="shared" si="34"/>
        <v>46</v>
      </c>
      <c r="BQ183" s="17">
        <f t="shared" si="35"/>
        <v>0.65402843601895744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0</v>
      </c>
      <c r="N184" s="36">
        <f>VLOOKUP($H184,[1]EDA!$H$6:$BN$980,N$1,FALSE)</f>
        <v>0</v>
      </c>
      <c r="O184" s="36">
        <f>VLOOKUP($H184,[1]EDA!$H$6:$BN$980,O$1,FALSE)</f>
        <v>0</v>
      </c>
      <c r="P184" s="36">
        <f>VLOOKUP($H184,[1]EDA!$H$6:$BN$980,P$1,FALSE)</f>
        <v>0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45.666666666666671</v>
      </c>
      <c r="W184" s="10">
        <f t="shared" si="28"/>
        <v>11</v>
      </c>
      <c r="X184" s="17">
        <f t="shared" si="29"/>
        <v>0.24087591240875911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3</v>
      </c>
      <c r="BF184" s="36">
        <f>VLOOKUP($H184,[4]IRA!$H$7:$CS$981,BF$1,FALSE)</f>
        <v>0</v>
      </c>
      <c r="BG184" s="36">
        <f>VLOOKUP($H184,[4]IRA!$H$7:$CS$981,BG$1,FALSE)</f>
        <v>0</v>
      </c>
      <c r="BH184" s="36">
        <f>VLOOKUP($H184,[4]IRA!$H$7:$CS$981,BH$1,FALSE)</f>
        <v>0</v>
      </c>
      <c r="BI184" s="36">
        <f>VLOOKUP($H184,[4]IRA!$H$7:$CS$981,BI$1,FALSE)</f>
        <v>0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49.333333333333336</v>
      </c>
      <c r="BP184" s="10">
        <f t="shared" si="34"/>
        <v>32</v>
      </c>
      <c r="BQ184" s="17">
        <f t="shared" si="35"/>
        <v>0.64864864864864857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3</v>
      </c>
      <c r="M185" s="36">
        <f>VLOOKUP($H185,[1]EDA!$H$6:$BN$980,M$1,FALSE)</f>
        <v>0</v>
      </c>
      <c r="N185" s="36">
        <f>VLOOKUP($H185,[1]EDA!$H$6:$BN$980,N$1,FALSE)</f>
        <v>0</v>
      </c>
      <c r="O185" s="36">
        <f>VLOOKUP($H185,[1]EDA!$H$6:$BN$980,O$1,FALSE)</f>
        <v>0</v>
      </c>
      <c r="P185" s="36">
        <f>VLOOKUP($H185,[1]EDA!$H$6:$BN$980,P$1,FALSE)</f>
        <v>0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74.333333333333329</v>
      </c>
      <c r="W185" s="10">
        <f t="shared" si="28"/>
        <v>18</v>
      </c>
      <c r="X185" s="17">
        <f t="shared" si="29"/>
        <v>0.24215246636771301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0.33333333333333331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0</v>
      </c>
      <c r="BF185" s="36">
        <f>VLOOKUP($H185,[4]IRA!$H$7:$CS$981,BF$1,FALSE)</f>
        <v>0</v>
      </c>
      <c r="BG185" s="36">
        <f>VLOOKUP($H185,[4]IRA!$H$7:$CS$981,BG$1,FALSE)</f>
        <v>0</v>
      </c>
      <c r="BH185" s="36">
        <f>VLOOKUP($H185,[4]IRA!$H$7:$CS$981,BH$1,FALSE)</f>
        <v>0</v>
      </c>
      <c r="BI185" s="36">
        <f>VLOOKUP($H185,[4]IRA!$H$7:$CS$981,BI$1,FALSE)</f>
        <v>0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71.666666666666657</v>
      </c>
      <c r="BP185" s="10">
        <f t="shared" si="34"/>
        <v>14</v>
      </c>
      <c r="BQ185" s="17">
        <f t="shared" si="35"/>
        <v>0.19534883720930235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16</v>
      </c>
      <c r="M186" s="36">
        <f>VLOOKUP($H186,[1]EDA!$H$6:$BN$980,M$1,FALSE)</f>
        <v>0</v>
      </c>
      <c r="N186" s="36">
        <f>VLOOKUP($H186,[1]EDA!$H$6:$BN$980,N$1,FALSE)</f>
        <v>0</v>
      </c>
      <c r="O186" s="36">
        <f>VLOOKUP($H186,[1]EDA!$H$6:$BN$980,O$1,FALSE)</f>
        <v>0</v>
      </c>
      <c r="P186" s="36">
        <f>VLOOKUP($H186,[1]EDA!$H$6:$BN$980,P$1,FALSE)</f>
        <v>0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179</v>
      </c>
      <c r="W186" s="10">
        <f t="shared" si="28"/>
        <v>41</v>
      </c>
      <c r="X186" s="17">
        <f t="shared" si="29"/>
        <v>0.22905027932960895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3.3333333333333335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4</v>
      </c>
      <c r="AQ186" s="36">
        <f>VLOOKUP($H186,[3]IRA!$H$6:$BN$980,AQ$1,FALSE)</f>
        <v>0</v>
      </c>
      <c r="AR186" s="36">
        <f>VLOOKUP($H186,[3]IRA!$H$6:$BN$980,AR$1,FALSE)</f>
        <v>0</v>
      </c>
      <c r="AS186" s="36">
        <f>VLOOKUP($H186,[3]IRA!$H$6:$BN$980,AS$1,FALSE)</f>
        <v>0</v>
      </c>
      <c r="AT186" s="36">
        <f>VLOOKUP($H186,[3]IRA!$H$6:$BN$980,AT$1,FALSE)</f>
        <v>0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14.666666666666666</v>
      </c>
      <c r="BA186" s="20">
        <f t="shared" si="32"/>
        <v>12</v>
      </c>
      <c r="BB186" s="17">
        <f t="shared" si="33"/>
        <v>0.81818181818181823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62</v>
      </c>
      <c r="BF186" s="36">
        <f>VLOOKUP($H186,[4]IRA!$H$7:$CS$981,BF$1,FALSE)</f>
        <v>0</v>
      </c>
      <c r="BG186" s="36">
        <f>VLOOKUP($H186,[4]IRA!$H$7:$CS$981,BG$1,FALSE)</f>
        <v>0</v>
      </c>
      <c r="BH186" s="36">
        <f>VLOOKUP($H186,[4]IRA!$H$7:$CS$981,BH$1,FALSE)</f>
        <v>0</v>
      </c>
      <c r="BI186" s="36">
        <f>VLOOKUP($H186,[4]IRA!$H$7:$CS$981,BI$1,FALSE)</f>
        <v>0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354.33333333333326</v>
      </c>
      <c r="BP186" s="10">
        <f t="shared" si="34"/>
        <v>216</v>
      </c>
      <c r="BQ186" s="17">
        <f t="shared" si="35"/>
        <v>0.60959548447789291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0</v>
      </c>
      <c r="M187" s="36">
        <f>VLOOKUP($H187,[1]EDA!$H$6:$BN$980,M$1,FALSE)</f>
        <v>0</v>
      </c>
      <c r="N187" s="36">
        <f>VLOOKUP($H187,[1]EDA!$H$6:$BN$980,N$1,FALSE)</f>
        <v>0</v>
      </c>
      <c r="O187" s="36">
        <f>VLOOKUP($H187,[1]EDA!$H$6:$BN$980,O$1,FALSE)</f>
        <v>0</v>
      </c>
      <c r="P187" s="36">
        <f>VLOOKUP($H187,[1]EDA!$H$6:$BN$980,P$1,FALSE)</f>
        <v>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102.99999999999999</v>
      </c>
      <c r="W187" s="10">
        <f t="shared" si="28"/>
        <v>9</v>
      </c>
      <c r="X187" s="17">
        <f t="shared" si="29"/>
        <v>8.7378640776699046E-2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5.333333333333333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0</v>
      </c>
      <c r="AR187" s="36">
        <f>VLOOKUP($H187,[3]IRA!$H$6:$BN$980,AR$1,FALSE)</f>
        <v>0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9.6666666666666679</v>
      </c>
      <c r="BA187" s="20">
        <f t="shared" si="32"/>
        <v>0</v>
      </c>
      <c r="BB187" s="17">
        <f t="shared" si="33"/>
        <v>0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2</v>
      </c>
      <c r="BF187" s="36">
        <f>VLOOKUP($H187,[4]IRA!$H$7:$CS$981,BF$1,FALSE)</f>
        <v>0</v>
      </c>
      <c r="BG187" s="36">
        <f>VLOOKUP($H187,[4]IRA!$H$7:$CS$981,BG$1,FALSE)</f>
        <v>0</v>
      </c>
      <c r="BH187" s="36">
        <f>VLOOKUP($H187,[4]IRA!$H$7:$CS$981,BH$1,FALSE)</f>
        <v>0</v>
      </c>
      <c r="BI187" s="36">
        <f>VLOOKUP($H187,[4]IRA!$H$7:$CS$981,BI$1,FALSE)</f>
        <v>0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138.66666666666666</v>
      </c>
      <c r="BP187" s="10">
        <f t="shared" si="34"/>
        <v>2</v>
      </c>
      <c r="BQ187" s="17">
        <f t="shared" si="35"/>
        <v>1.4423076923076924E-2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5</v>
      </c>
      <c r="M188" s="36">
        <f>VLOOKUP($H188,[1]EDA!$H$6:$BN$980,M$1,FALSE)</f>
        <v>0</v>
      </c>
      <c r="N188" s="36">
        <f>VLOOKUP($H188,[1]EDA!$H$6:$BN$980,N$1,FALSE)</f>
        <v>0</v>
      </c>
      <c r="O188" s="36">
        <f>VLOOKUP($H188,[1]EDA!$H$6:$BN$980,O$1,FALSE)</f>
        <v>0</v>
      </c>
      <c r="P188" s="36">
        <f>VLOOKUP($H188,[1]EDA!$H$6:$BN$980,P$1,FALSE)</f>
        <v>0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164</v>
      </c>
      <c r="W188" s="10">
        <f t="shared" si="28"/>
        <v>37</v>
      </c>
      <c r="X188" s="17">
        <f t="shared" si="29"/>
        <v>0.22560975609756098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10.333333333333334</v>
      </c>
      <c r="AL188" s="39">
        <f t="shared" si="30"/>
        <v>4</v>
      </c>
      <c r="AM188" s="17">
        <f t="shared" si="31"/>
        <v>0.38709677419354838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24.833333333333336</v>
      </c>
      <c r="BA188" s="20">
        <f t="shared" si="32"/>
        <v>3</v>
      </c>
      <c r="BB188" s="17">
        <f t="shared" si="33"/>
        <v>0.12080536912751677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16</v>
      </c>
      <c r="BF188" s="36">
        <f>VLOOKUP($H188,[4]IRA!$H$7:$CS$981,BF$1,FALSE)</f>
        <v>0</v>
      </c>
      <c r="BG188" s="36">
        <f>VLOOKUP($H188,[4]IRA!$H$7:$CS$981,BG$1,FALSE)</f>
        <v>0</v>
      </c>
      <c r="BH188" s="36">
        <f>VLOOKUP($H188,[4]IRA!$H$7:$CS$981,BH$1,FALSE)</f>
        <v>0</v>
      </c>
      <c r="BI188" s="36">
        <f>VLOOKUP($H188,[4]IRA!$H$7:$CS$981,BI$1,FALSE)</f>
        <v>0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208.66666666666669</v>
      </c>
      <c r="BP188" s="10">
        <f t="shared" si="34"/>
        <v>87</v>
      </c>
      <c r="BQ188" s="17">
        <f t="shared" si="35"/>
        <v>0.41693290734824279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0</v>
      </c>
      <c r="M189" s="36">
        <f>VLOOKUP($H189,[1]EDA!$H$6:$BN$980,M$1,FALSE)</f>
        <v>0</v>
      </c>
      <c r="N189" s="36">
        <f>VLOOKUP($H189,[1]EDA!$H$6:$BN$980,N$1,FALSE)</f>
        <v>0</v>
      </c>
      <c r="O189" s="36">
        <f>VLOOKUP($H189,[1]EDA!$H$6:$BN$980,O$1,FALSE)</f>
        <v>0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15</v>
      </c>
      <c r="W189" s="10">
        <f t="shared" si="28"/>
        <v>6</v>
      </c>
      <c r="X189" s="17">
        <f t="shared" si="29"/>
        <v>0.4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0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0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0</v>
      </c>
      <c r="BF189" s="36">
        <f>VLOOKUP($H189,[4]IRA!$H$7:$CS$981,BF$1,FALSE)</f>
        <v>0</v>
      </c>
      <c r="BG189" s="36">
        <f>VLOOKUP($H189,[4]IRA!$H$7:$CS$981,BG$1,FALSE)</f>
        <v>0</v>
      </c>
      <c r="BH189" s="36">
        <f>VLOOKUP($H189,[4]IRA!$H$7:$CS$981,BH$1,FALSE)</f>
        <v>0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6.3333333333333339</v>
      </c>
      <c r="BP189" s="10">
        <f t="shared" si="34"/>
        <v>7</v>
      </c>
      <c r="BQ189" s="17">
        <f t="shared" si="35"/>
        <v>1.1052631578947367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0</v>
      </c>
      <c r="N190" s="36">
        <f>VLOOKUP($H190,[1]EDA!$H$6:$BN$980,N$1,FALSE)</f>
        <v>0</v>
      </c>
      <c r="O190" s="36">
        <f>VLOOKUP($H190,[1]EDA!$H$6:$BN$980,O$1,FALSE)</f>
        <v>0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25</v>
      </c>
      <c r="W190" s="10">
        <f t="shared" si="28"/>
        <v>14</v>
      </c>
      <c r="X190" s="17">
        <f t="shared" si="29"/>
        <v>0.56000000000000005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4.666666666666667</v>
      </c>
      <c r="BP190" s="10">
        <f t="shared" si="34"/>
        <v>2</v>
      </c>
      <c r="BQ190" s="17">
        <f t="shared" si="35"/>
        <v>0.42857142857142855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6.666666666666667</v>
      </c>
      <c r="W191" s="10">
        <f t="shared" si="28"/>
        <v>1</v>
      </c>
      <c r="X191" s="17">
        <f t="shared" si="29"/>
        <v>0.15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</v>
      </c>
      <c r="BP191" s="10">
        <f t="shared" si="34"/>
        <v>2</v>
      </c>
      <c r="BQ191" s="17">
        <f t="shared" si="35"/>
        <v>0.22222222222222221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1</v>
      </c>
      <c r="M192" s="36">
        <f>VLOOKUP($H192,[1]EDA!$H$6:$BN$980,M$1,FALSE)</f>
        <v>0</v>
      </c>
      <c r="N192" s="36">
        <f>VLOOKUP($H192,[1]EDA!$H$6:$BN$980,N$1,FALSE)</f>
        <v>0</v>
      </c>
      <c r="O192" s="36">
        <f>VLOOKUP($H192,[1]EDA!$H$6:$BN$980,O$1,FALSE)</f>
        <v>0</v>
      </c>
      <c r="P192" s="36">
        <f>VLOOKUP($H192,[1]EDA!$H$6:$BN$980,P$1,FALSE)</f>
        <v>0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155.99999999999997</v>
      </c>
      <c r="W192" s="10">
        <f t="shared" si="28"/>
        <v>13</v>
      </c>
      <c r="X192" s="17">
        <f t="shared" si="29"/>
        <v>8.3333333333333343E-2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0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11.666666666666666</v>
      </c>
      <c r="AL192" s="39">
        <f t="shared" si="30"/>
        <v>0</v>
      </c>
      <c r="AM192" s="17">
        <f t="shared" si="31"/>
        <v>0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0</v>
      </c>
      <c r="AS192" s="36">
        <f>VLOOKUP($H192,[3]IRA!$H$6:$BN$980,AS$1,FALSE)</f>
        <v>0</v>
      </c>
      <c r="AT192" s="36">
        <f>VLOOKUP($H192,[3]IRA!$H$6:$BN$980,AT$1,FALSE)</f>
        <v>0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14.333333333333334</v>
      </c>
      <c r="BA192" s="20">
        <f t="shared" si="32"/>
        <v>0</v>
      </c>
      <c r="BB192" s="17">
        <f t="shared" si="33"/>
        <v>0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2</v>
      </c>
      <c r="BF192" s="36">
        <f>VLOOKUP($H192,[4]IRA!$H$7:$CS$981,BF$1,FALSE)</f>
        <v>0</v>
      </c>
      <c r="BG192" s="36">
        <f>VLOOKUP($H192,[4]IRA!$H$7:$CS$981,BG$1,FALSE)</f>
        <v>0</v>
      </c>
      <c r="BH192" s="36">
        <f>VLOOKUP($H192,[4]IRA!$H$7:$CS$981,BH$1,FALSE)</f>
        <v>0</v>
      </c>
      <c r="BI192" s="36">
        <f>VLOOKUP($H192,[4]IRA!$H$7:$CS$981,BI$1,FALSE)</f>
        <v>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258.33333333333331</v>
      </c>
      <c r="BP192" s="10">
        <f t="shared" si="34"/>
        <v>17</v>
      </c>
      <c r="BQ192" s="17">
        <f t="shared" si="35"/>
        <v>6.580645161290323E-2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</v>
      </c>
      <c r="M193" s="36">
        <f>VLOOKUP($H193,[1]EDA!$H$6:$BN$980,M$1,FALSE)</f>
        <v>0</v>
      </c>
      <c r="N193" s="36">
        <f>VLOOKUP($H193,[1]EDA!$H$6:$BN$980,N$1,FALSE)</f>
        <v>0</v>
      </c>
      <c r="O193" s="36">
        <f>VLOOKUP($H193,[1]EDA!$H$6:$BN$980,O$1,FALSE)</f>
        <v>0</v>
      </c>
      <c r="P193" s="36">
        <f>VLOOKUP($H193,[1]EDA!$H$6:$BN$980,P$1,FALSE)</f>
        <v>0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67</v>
      </c>
      <c r="W193" s="10">
        <f t="shared" si="28"/>
        <v>25</v>
      </c>
      <c r="X193" s="17">
        <f t="shared" si="29"/>
        <v>0.37313432835820898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0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6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3</v>
      </c>
      <c r="BF193" s="36">
        <f>VLOOKUP($H193,[4]IRA!$H$7:$CS$981,BF$1,FALSE)</f>
        <v>0</v>
      </c>
      <c r="BG193" s="36">
        <f>VLOOKUP($H193,[4]IRA!$H$7:$CS$981,BG$1,FALSE)</f>
        <v>0</v>
      </c>
      <c r="BH193" s="36">
        <f>VLOOKUP($H193,[4]IRA!$H$7:$CS$981,BH$1,FALSE)</f>
        <v>0</v>
      </c>
      <c r="BI193" s="36">
        <f>VLOOKUP($H193,[4]IRA!$H$7:$CS$981,BI$1,FALSE)</f>
        <v>0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47.333333333333336</v>
      </c>
      <c r="BP193" s="10">
        <f t="shared" si="34"/>
        <v>27</v>
      </c>
      <c r="BQ193" s="17">
        <f t="shared" si="35"/>
        <v>0.57042253521126762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1</v>
      </c>
      <c r="M194" s="36">
        <f>VLOOKUP($H194,[1]EDA!$H$6:$BN$980,M$1,FALSE)</f>
        <v>0</v>
      </c>
      <c r="N194" s="36">
        <f>VLOOKUP($H194,[1]EDA!$H$6:$BN$980,N$1,FALSE)</f>
        <v>0</v>
      </c>
      <c r="O194" s="36">
        <f>VLOOKUP($H194,[1]EDA!$H$6:$BN$980,O$1,FALSE)</f>
        <v>0</v>
      </c>
      <c r="P194" s="36">
        <f>VLOOKUP($H194,[1]EDA!$H$6:$BN$980,P$1,FALSE)</f>
        <v>0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112</v>
      </c>
      <c r="W194" s="10">
        <f t="shared" si="28"/>
        <v>20</v>
      </c>
      <c r="X194" s="17">
        <f t="shared" si="29"/>
        <v>0.17857142857142858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0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9</v>
      </c>
      <c r="AL194" s="39">
        <f t="shared" si="30"/>
        <v>2</v>
      </c>
      <c r="AM194" s="17">
        <f t="shared" si="31"/>
        <v>0.22222222222222221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1</v>
      </c>
      <c r="AQ194" s="36">
        <f>VLOOKUP($H194,[3]IRA!$H$6:$BN$980,AQ$1,FALSE)</f>
        <v>0</v>
      </c>
      <c r="AR194" s="36">
        <f>VLOOKUP($H194,[3]IRA!$H$6:$BN$980,AR$1,FALSE)</f>
        <v>0</v>
      </c>
      <c r="AS194" s="36">
        <f>VLOOKUP($H194,[3]IRA!$H$6:$BN$980,AS$1,FALSE)</f>
        <v>0</v>
      </c>
      <c r="AT194" s="36">
        <f>VLOOKUP($H194,[3]IRA!$H$6:$BN$980,AT$1,FALSE)</f>
        <v>0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5.5</v>
      </c>
      <c r="BA194" s="20">
        <f t="shared" si="32"/>
        <v>7</v>
      </c>
      <c r="BB194" s="17">
        <f t="shared" si="33"/>
        <v>1.2727272727272727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23</v>
      </c>
      <c r="BF194" s="36">
        <f>VLOOKUP($H194,[4]IRA!$H$7:$CS$981,BF$1,FALSE)</f>
        <v>0</v>
      </c>
      <c r="BG194" s="36">
        <f>VLOOKUP($H194,[4]IRA!$H$7:$CS$981,BG$1,FALSE)</f>
        <v>0</v>
      </c>
      <c r="BH194" s="36">
        <f>VLOOKUP($H194,[4]IRA!$H$7:$CS$981,BH$1,FALSE)</f>
        <v>0</v>
      </c>
      <c r="BI194" s="36">
        <f>VLOOKUP($H194,[4]IRA!$H$7:$CS$981,BI$1,FALSE)</f>
        <v>0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285.66666666666663</v>
      </c>
      <c r="BP194" s="10">
        <f t="shared" si="34"/>
        <v>80</v>
      </c>
      <c r="BQ194" s="17">
        <f t="shared" si="35"/>
        <v>0.280046674445741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32.333333333333336</v>
      </c>
      <c r="W195" s="10">
        <f t="shared" si="28"/>
        <v>1</v>
      </c>
      <c r="X195" s="17">
        <f t="shared" si="29"/>
        <v>3.0927835051546389E-2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0</v>
      </c>
      <c r="BF195" s="36">
        <f>VLOOKUP($H195,[4]IRA!$H$7:$CS$981,BF$1,FALSE)</f>
        <v>0</v>
      </c>
      <c r="BG195" s="36">
        <f>VLOOKUP($H195,[4]IRA!$H$7:$CS$981,BG$1,FALSE)</f>
        <v>0</v>
      </c>
      <c r="BH195" s="36">
        <f>VLOOKUP($H195,[4]IRA!$H$7:$CS$981,BH$1,FALSE)</f>
        <v>0</v>
      </c>
      <c r="BI195" s="36">
        <f>VLOOKUP($H195,[4]IRA!$H$7:$CS$981,BI$1,FALSE)</f>
        <v>0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46.333333333333336</v>
      </c>
      <c r="BP195" s="10">
        <f t="shared" si="34"/>
        <v>2</v>
      </c>
      <c r="BQ195" s="17">
        <f t="shared" si="35"/>
        <v>4.3165467625899276E-2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0</v>
      </c>
      <c r="N196" s="36">
        <f>VLOOKUP($H196,[1]EDA!$H$6:$BN$980,N$1,FALSE)</f>
        <v>0</v>
      </c>
      <c r="O196" s="36">
        <f>VLOOKUP($H196,[1]EDA!$H$6:$BN$980,O$1,FALSE)</f>
        <v>0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21</v>
      </c>
      <c r="W196" s="10">
        <f t="shared" si="28"/>
        <v>4</v>
      </c>
      <c r="X196" s="17">
        <f t="shared" si="29"/>
        <v>0.19047619047619047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0</v>
      </c>
      <c r="BF196" s="36">
        <f>VLOOKUP($H196,[4]IRA!$H$7:$CS$981,BF$1,FALSE)</f>
        <v>0</v>
      </c>
      <c r="BG196" s="36">
        <f>VLOOKUP($H196,[4]IRA!$H$7:$CS$981,BG$1,FALSE)</f>
        <v>0</v>
      </c>
      <c r="BH196" s="36">
        <f>VLOOKUP($H196,[4]IRA!$H$7:$CS$981,BH$1,FALSE)</f>
        <v>0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27.666666666666668</v>
      </c>
      <c r="BP196" s="10">
        <f t="shared" si="34"/>
        <v>2</v>
      </c>
      <c r="BQ196" s="17">
        <f t="shared" si="35"/>
        <v>7.2289156626506021E-2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0</v>
      </c>
      <c r="N197" s="36">
        <f>VLOOKUP($H197,[1]EDA!$H$6:$BN$980,N$1,FALSE)</f>
        <v>0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41.666666666666664</v>
      </c>
      <c r="W197" s="10">
        <f t="shared" si="28"/>
        <v>8</v>
      </c>
      <c r="X197" s="17">
        <f t="shared" si="29"/>
        <v>0.192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1.3333333333333333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7</v>
      </c>
      <c r="BF197" s="36">
        <f>VLOOKUP($H197,[4]IRA!$H$7:$CS$981,BF$1,FALSE)</f>
        <v>0</v>
      </c>
      <c r="BG197" s="36">
        <f>VLOOKUP($H197,[4]IRA!$H$7:$CS$981,BG$1,FALSE)</f>
        <v>0</v>
      </c>
      <c r="BH197" s="36">
        <f>VLOOKUP($H197,[4]IRA!$H$7:$CS$981,BH$1,FALSE)</f>
        <v>0</v>
      </c>
      <c r="BI197" s="36">
        <f>VLOOKUP($H197,[4]IRA!$H$7:$CS$981,BI$1,FALSE)</f>
        <v>0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48.666666666666671</v>
      </c>
      <c r="BP197" s="10">
        <f t="shared" si="34"/>
        <v>23</v>
      </c>
      <c r="BQ197" s="17">
        <f t="shared" si="35"/>
        <v>0.47260273972602734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1</v>
      </c>
      <c r="M198" s="36">
        <f>VLOOKUP($H198,[1]EDA!$H$6:$BN$980,M$1,FALSE)</f>
        <v>0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0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31.666666666666664</v>
      </c>
      <c r="W198" s="10">
        <f t="shared" si="28"/>
        <v>7</v>
      </c>
      <c r="X198" s="17">
        <f t="shared" si="29"/>
        <v>0.22105263157894739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0.33333333333333331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9</v>
      </c>
      <c r="BF198" s="36">
        <f>VLOOKUP($H198,[4]IRA!$H$7:$CS$981,BF$1,FALSE)</f>
        <v>0</v>
      </c>
      <c r="BG198" s="36">
        <f>VLOOKUP($H198,[4]IRA!$H$7:$CS$981,BG$1,FALSE)</f>
        <v>0</v>
      </c>
      <c r="BH198" s="36">
        <f>VLOOKUP($H198,[4]IRA!$H$7:$CS$981,BH$1,FALSE)</f>
        <v>0</v>
      </c>
      <c r="BI198" s="36">
        <f>VLOOKUP($H198,[4]IRA!$H$7:$CS$981,BI$1,FALSE)</f>
        <v>0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117.66666666666667</v>
      </c>
      <c r="BP198" s="10">
        <f t="shared" si="34"/>
        <v>25</v>
      </c>
      <c r="BQ198" s="17">
        <f t="shared" si="35"/>
        <v>0.21246458923512748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0</v>
      </c>
      <c r="M199" s="36">
        <f>VLOOKUP($H199,[1]EDA!$H$6:$BN$980,M$1,FALSE)</f>
        <v>0</v>
      </c>
      <c r="N199" s="36">
        <f>VLOOKUP($H199,[1]EDA!$H$6:$BN$980,N$1,FALSE)</f>
        <v>0</v>
      </c>
      <c r="O199" s="36">
        <f>VLOOKUP($H199,[1]EDA!$H$6:$BN$980,O$1,FALSE)</f>
        <v>0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94.666666666666671</v>
      </c>
      <c r="W199" s="10">
        <f t="shared" si="28"/>
        <v>11</v>
      </c>
      <c r="X199" s="17">
        <f t="shared" si="29"/>
        <v>0.11619718309859155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0.33333333333333331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0</v>
      </c>
      <c r="AR199" s="36">
        <f>VLOOKUP($H199,[3]IRA!$H$6:$BN$980,AR$1,FALSE)</f>
        <v>0</v>
      </c>
      <c r="AS199" s="36">
        <f>VLOOKUP($H199,[3]IRA!$H$6:$BN$980,AS$1,FALSE)</f>
        <v>0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3</v>
      </c>
      <c r="BB199" s="17">
        <f t="shared" si="33"/>
        <v>3</v>
      </c>
      <c r="BC199" s="36">
        <f>VLOOKUP($H199,[4]IRA!$H$7:$CS$981,BC$1,FALSE)</f>
        <v>13</v>
      </c>
      <c r="BD199" s="36">
        <f>VLOOKUP($H199,[4]IRA!$H$7:$CS$981,BD$1,FALSE)</f>
        <v>5</v>
      </c>
      <c r="BE199" s="36">
        <f>VLOOKUP($H199,[4]IRA!$H$7:$CS$981,BE$1,FALSE)</f>
        <v>0</v>
      </c>
      <c r="BF199" s="36">
        <f>VLOOKUP($H199,[4]IRA!$H$7:$CS$981,BF$1,FALSE)</f>
        <v>0</v>
      </c>
      <c r="BG199" s="36">
        <f>VLOOKUP($H199,[4]IRA!$H$7:$CS$981,BG$1,FALSE)</f>
        <v>0</v>
      </c>
      <c r="BH199" s="36">
        <f>VLOOKUP($H199,[4]IRA!$H$7:$CS$981,BH$1,FALSE)</f>
        <v>0</v>
      </c>
      <c r="BI199" s="36">
        <f>VLOOKUP($H199,[4]IRA!$H$7:$CS$981,BI$1,FALSE)</f>
        <v>0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97.666666666666671</v>
      </c>
      <c r="BP199" s="10">
        <f t="shared" si="34"/>
        <v>18</v>
      </c>
      <c r="BQ199" s="17">
        <f t="shared" si="35"/>
        <v>0.18430034129692832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0</v>
      </c>
      <c r="O200" s="36">
        <f>VLOOKUP($H200,[1]EDA!$H$6:$BN$980,O$1,FALSE)</f>
        <v>0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29.666666666666668</v>
      </c>
      <c r="W200" s="10">
        <f t="shared" si="28"/>
        <v>2</v>
      </c>
      <c r="X200" s="17">
        <f t="shared" si="29"/>
        <v>6.741573033707865E-2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0</v>
      </c>
      <c r="BF200" s="36">
        <f>VLOOKUP($H200,[4]IRA!$H$7:$CS$981,BF$1,FALSE)</f>
        <v>0</v>
      </c>
      <c r="BG200" s="36">
        <f>VLOOKUP($H200,[4]IRA!$H$7:$CS$981,BG$1,FALSE)</f>
        <v>0</v>
      </c>
      <c r="BH200" s="36">
        <f>VLOOKUP($H200,[4]IRA!$H$7:$CS$981,BH$1,FALSE)</f>
        <v>0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35.666666666666671</v>
      </c>
      <c r="BP200" s="10">
        <f t="shared" si="34"/>
        <v>14</v>
      </c>
      <c r="BQ200" s="17">
        <f t="shared" si="35"/>
        <v>0.39252336448598124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0</v>
      </c>
      <c r="M201" s="36">
        <f>VLOOKUP($H201,[1]EDA!$H$6:$BN$980,M$1,FALSE)</f>
        <v>0</v>
      </c>
      <c r="N201" s="36">
        <f>VLOOKUP($H201,[1]EDA!$H$6:$BN$980,N$1,FALSE)</f>
        <v>0</v>
      </c>
      <c r="O201" s="36">
        <f>VLOOKUP($H201,[1]EDA!$H$6:$BN$980,O$1,FALSE)</f>
        <v>0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54.333333333333336</v>
      </c>
      <c r="W201" s="10">
        <f t="shared" si="28"/>
        <v>3</v>
      </c>
      <c r="X201" s="17">
        <f t="shared" si="29"/>
        <v>5.5214723926380369E-2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0</v>
      </c>
      <c r="BF201" s="36">
        <f>VLOOKUP($H201,[4]IRA!$H$7:$CS$981,BF$1,FALSE)</f>
        <v>0</v>
      </c>
      <c r="BG201" s="36">
        <f>VLOOKUP($H201,[4]IRA!$H$7:$CS$981,BG$1,FALSE)</f>
        <v>0</v>
      </c>
      <c r="BH201" s="36">
        <f>VLOOKUP($H201,[4]IRA!$H$7:$CS$981,BH$1,FALSE)</f>
        <v>0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55</v>
      </c>
      <c r="BP201" s="10">
        <f t="shared" si="34"/>
        <v>13</v>
      </c>
      <c r="BQ201" s="17">
        <f t="shared" si="35"/>
        <v>0.23636363636363636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0</v>
      </c>
      <c r="M202" s="36">
        <f>VLOOKUP($H202,[1]EDA!$H$6:$BN$980,M$1,FALSE)</f>
        <v>0</v>
      </c>
      <c r="N202" s="36">
        <f>VLOOKUP($H202,[1]EDA!$H$6:$BN$980,N$1,FALSE)</f>
        <v>0</v>
      </c>
      <c r="O202" s="36">
        <f>VLOOKUP($H202,[1]EDA!$H$6:$BN$980,O$1,FALSE)</f>
        <v>0</v>
      </c>
      <c r="P202" s="36">
        <f>VLOOKUP($H202,[1]EDA!$H$6:$BN$980,P$1,FALSE)</f>
        <v>0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49.666666666666664</v>
      </c>
      <c r="W202" s="10">
        <f t="shared" si="28"/>
        <v>4</v>
      </c>
      <c r="X202" s="17">
        <f t="shared" si="29"/>
        <v>8.0536912751677861E-2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1</v>
      </c>
      <c r="BF202" s="36">
        <f>VLOOKUP($H202,[4]IRA!$H$7:$CS$981,BF$1,FALSE)</f>
        <v>0</v>
      </c>
      <c r="BG202" s="36">
        <f>VLOOKUP($H202,[4]IRA!$H$7:$CS$981,BG$1,FALSE)</f>
        <v>0</v>
      </c>
      <c r="BH202" s="36">
        <f>VLOOKUP($H202,[4]IRA!$H$7:$CS$981,BH$1,FALSE)</f>
        <v>0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47</v>
      </c>
      <c r="BP202" s="10">
        <f t="shared" si="34"/>
        <v>12</v>
      </c>
      <c r="BQ202" s="17">
        <f t="shared" si="35"/>
        <v>0.25531914893617019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1</v>
      </c>
      <c r="M203" s="36">
        <f>VLOOKUP($H203,[1]EDA!$H$6:$BN$980,M$1,FALSE)</f>
        <v>0</v>
      </c>
      <c r="N203" s="36">
        <f>VLOOKUP($H203,[1]EDA!$H$6:$BN$980,N$1,FALSE)</f>
        <v>0</v>
      </c>
      <c r="O203" s="36">
        <f>VLOOKUP($H203,[1]EDA!$H$6:$BN$980,O$1,FALSE)</f>
        <v>0</v>
      </c>
      <c r="P203" s="36">
        <f>VLOOKUP($H203,[1]EDA!$H$6:$BN$980,P$1,FALSE)</f>
        <v>0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65.666666666666671</v>
      </c>
      <c r="W203" s="10">
        <f t="shared" si="28"/>
        <v>15</v>
      </c>
      <c r="X203" s="17">
        <f t="shared" si="29"/>
        <v>0.22842639593908629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7.166666666666667</v>
      </c>
      <c r="BA203" s="20">
        <f t="shared" si="32"/>
        <v>0</v>
      </c>
      <c r="BB203" s="17">
        <f t="shared" si="33"/>
        <v>0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4</v>
      </c>
      <c r="BF203" s="36">
        <f>VLOOKUP($H203,[4]IRA!$H$7:$CS$981,BF$1,FALSE)</f>
        <v>0</v>
      </c>
      <c r="BG203" s="36">
        <f>VLOOKUP($H203,[4]IRA!$H$7:$CS$981,BG$1,FALSE)</f>
        <v>0</v>
      </c>
      <c r="BH203" s="36">
        <f>VLOOKUP($H203,[4]IRA!$H$7:$CS$981,BH$1,FALSE)</f>
        <v>0</v>
      </c>
      <c r="BI203" s="36">
        <f>VLOOKUP($H203,[4]IRA!$H$7:$CS$981,BI$1,FALSE)</f>
        <v>0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103.66666666666667</v>
      </c>
      <c r="BP203" s="10">
        <f t="shared" si="34"/>
        <v>21</v>
      </c>
      <c r="BQ203" s="17">
        <f t="shared" si="35"/>
        <v>0.20257234726688103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</v>
      </c>
      <c r="W204" s="10">
        <f t="shared" si="28"/>
        <v>0</v>
      </c>
      <c r="X204" s="17">
        <f t="shared" si="29"/>
        <v>0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0</v>
      </c>
      <c r="BF204" s="36">
        <f>VLOOKUP($H204,[4]IRA!$H$7:$CS$981,BF$1,FALSE)</f>
        <v>0</v>
      </c>
      <c r="BG204" s="36">
        <f>VLOOKUP($H204,[4]IRA!$H$7:$CS$981,BG$1,FALSE)</f>
        <v>0</v>
      </c>
      <c r="BH204" s="36">
        <f>VLOOKUP($H204,[4]IRA!$H$7:$CS$981,BH$1,FALSE)</f>
        <v>0</v>
      </c>
      <c r="BI204" s="36">
        <f>VLOOKUP($H204,[4]IRA!$H$7:$CS$981,BI$1,FALSE)</f>
        <v>0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25.333333333333336</v>
      </c>
      <c r="BP204" s="10">
        <f t="shared" si="34"/>
        <v>15</v>
      </c>
      <c r="BQ204" s="17">
        <f t="shared" si="35"/>
        <v>0.59210526315789469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0</v>
      </c>
      <c r="N205" s="36">
        <f>VLOOKUP($H205,[1]EDA!$H$6:$BN$980,N$1,FALSE)</f>
        <v>0</v>
      </c>
      <c r="O205" s="36">
        <f>VLOOKUP($H205,[1]EDA!$H$6:$BN$980,O$1,FALSE)</f>
        <v>0</v>
      </c>
      <c r="P205" s="36">
        <f>VLOOKUP($H205,[1]EDA!$H$6:$BN$980,P$1,FALSE)</f>
        <v>0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29.333333333333332</v>
      </c>
      <c r="W205" s="10">
        <f t="shared" si="28"/>
        <v>5</v>
      </c>
      <c r="X205" s="17">
        <f t="shared" si="29"/>
        <v>0.17045454545454547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0</v>
      </c>
      <c r="BF205" s="36">
        <f>VLOOKUP($H205,[4]IRA!$H$7:$CS$981,BF$1,FALSE)</f>
        <v>0</v>
      </c>
      <c r="BG205" s="36">
        <f>VLOOKUP($H205,[4]IRA!$H$7:$CS$981,BG$1,FALSE)</f>
        <v>0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25.333333333333332</v>
      </c>
      <c r="BP205" s="10">
        <f t="shared" si="34"/>
        <v>4</v>
      </c>
      <c r="BQ205" s="17">
        <f t="shared" si="35"/>
        <v>0.15789473684210528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0</v>
      </c>
      <c r="M206" s="36">
        <f>VLOOKUP($H206,[1]EDA!$H$6:$BN$980,M$1,FALSE)</f>
        <v>0</v>
      </c>
      <c r="N206" s="36">
        <f>VLOOKUP($H206,[1]EDA!$H$6:$BN$980,N$1,FALSE)</f>
        <v>0</v>
      </c>
      <c r="O206" s="36">
        <f>VLOOKUP($H206,[1]EDA!$H$6:$BN$980,O$1,FALSE)</f>
        <v>0</v>
      </c>
      <c r="P206" s="36">
        <f>VLOOKUP($H206,[1]EDA!$H$6:$BN$980,P$1,FALSE)</f>
        <v>0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11.333333333333334</v>
      </c>
      <c r="W206" s="10">
        <f t="shared" si="28"/>
        <v>3</v>
      </c>
      <c r="X206" s="17">
        <f t="shared" si="29"/>
        <v>0.26470588235294118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0.66666666666666663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11.333333333333332</v>
      </c>
      <c r="BP206" s="10">
        <f t="shared" si="34"/>
        <v>1</v>
      </c>
      <c r="BQ206" s="17">
        <f t="shared" si="35"/>
        <v>8.8235294117647065E-2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0</v>
      </c>
      <c r="N207" s="36">
        <f>VLOOKUP($H207,[1]EDA!$H$6:$BN$980,N$1,FALSE)</f>
        <v>0</v>
      </c>
      <c r="O207" s="36">
        <f>VLOOKUP($H207,[1]EDA!$H$6:$BN$980,O$1,FALSE)</f>
        <v>0</v>
      </c>
      <c r="P207" s="36">
        <f>VLOOKUP($H207,[1]EDA!$H$6:$BN$980,P$1,FALSE)</f>
        <v>0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11.666666666666666</v>
      </c>
      <c r="W207" s="10">
        <f t="shared" si="28"/>
        <v>3</v>
      </c>
      <c r="X207" s="17">
        <f t="shared" si="29"/>
        <v>0.25714285714285717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7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0</v>
      </c>
      <c r="BI207" s="36">
        <f>VLOOKUP($H207,[4]IRA!$H$7:$CS$981,BI$1,FALSE)</f>
        <v>0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18.666666666666664</v>
      </c>
      <c r="BP207" s="10">
        <f t="shared" si="34"/>
        <v>12</v>
      </c>
      <c r="BQ207" s="17">
        <f t="shared" si="35"/>
        <v>0.6428571428571429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0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11.666666666666666</v>
      </c>
      <c r="W208" s="10">
        <f t="shared" si="28"/>
        <v>1</v>
      </c>
      <c r="X208" s="17">
        <f t="shared" si="29"/>
        <v>8.5714285714285715E-2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7.3333333333333339</v>
      </c>
      <c r="BP208" s="10">
        <f t="shared" si="34"/>
        <v>0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1</v>
      </c>
      <c r="M209" s="36">
        <f>VLOOKUP($H209,[1]EDA!$H$6:$BN$980,M$1,FALSE)</f>
        <v>0</v>
      </c>
      <c r="N209" s="36">
        <f>VLOOKUP($H209,[1]EDA!$H$6:$BN$980,N$1,FALSE)</f>
        <v>0</v>
      </c>
      <c r="O209" s="36">
        <f>VLOOKUP($H209,[1]EDA!$H$6:$BN$980,O$1,FALSE)</f>
        <v>0</v>
      </c>
      <c r="P209" s="36">
        <f>VLOOKUP($H209,[1]EDA!$H$6:$BN$980,P$1,FALSE)</f>
        <v>0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69.666666666666671</v>
      </c>
      <c r="W209" s="10">
        <f t="shared" si="28"/>
        <v>9</v>
      </c>
      <c r="X209" s="17">
        <f t="shared" si="29"/>
        <v>0.12918660287081338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0.66666666666666663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1</v>
      </c>
      <c r="BB209" s="17">
        <f t="shared" si="33"/>
        <v>0.46153846153846156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3</v>
      </c>
      <c r="BF209" s="36">
        <f>VLOOKUP($H209,[4]IRA!$H$7:$CS$981,BF$1,FALSE)</f>
        <v>0</v>
      </c>
      <c r="BG209" s="36">
        <f>VLOOKUP($H209,[4]IRA!$H$7:$CS$981,BG$1,FALSE)</f>
        <v>0</v>
      </c>
      <c r="BH209" s="36">
        <f>VLOOKUP($H209,[4]IRA!$H$7:$CS$981,BH$1,FALSE)</f>
        <v>0</v>
      </c>
      <c r="BI209" s="36">
        <f>VLOOKUP($H209,[4]IRA!$H$7:$CS$981,BI$1,FALSE)</f>
        <v>0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77.333333333333343</v>
      </c>
      <c r="BP209" s="10">
        <f t="shared" si="34"/>
        <v>30</v>
      </c>
      <c r="BQ209" s="17">
        <f t="shared" si="35"/>
        <v>0.38793103448275856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0</v>
      </c>
      <c r="M210" s="36">
        <f>VLOOKUP($H210,[1]EDA!$H$6:$BN$980,M$1,FALSE)</f>
        <v>0</v>
      </c>
      <c r="N210" s="36">
        <f>VLOOKUP($H210,[1]EDA!$H$6:$BN$980,N$1,FALSE)</f>
        <v>0</v>
      </c>
      <c r="O210" s="36">
        <f>VLOOKUP($H210,[1]EDA!$H$6:$BN$980,O$1,FALSE)</f>
        <v>0</v>
      </c>
      <c r="P210" s="36">
        <f>VLOOKUP($H210,[1]EDA!$H$6:$BN$980,P$1,FALSE)</f>
        <v>0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62.333333333333336</v>
      </c>
      <c r="W210" s="10">
        <f t="shared" si="28"/>
        <v>8</v>
      </c>
      <c r="X210" s="17">
        <f t="shared" si="29"/>
        <v>0.1283422459893048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0</v>
      </c>
      <c r="AR210" s="36">
        <f>VLOOKUP($H210,[3]IRA!$H$6:$BN$980,AR$1,FALSE)</f>
        <v>0</v>
      </c>
      <c r="AS210" s="36">
        <f>VLOOKUP($H210,[3]IRA!$H$6:$BN$980,AS$1,FALSE)</f>
        <v>0</v>
      </c>
      <c r="AT210" s="36">
        <f>VLOOKUP($H210,[3]IRA!$H$6:$BN$980,AT$1,FALSE)</f>
        <v>0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19.333333333333332</v>
      </c>
      <c r="BA210" s="20">
        <f t="shared" si="32"/>
        <v>16</v>
      </c>
      <c r="BB210" s="17">
        <f t="shared" si="33"/>
        <v>0.82758620689655182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2</v>
      </c>
      <c r="BF210" s="36">
        <f>VLOOKUP($H210,[4]IRA!$H$7:$CS$981,BF$1,FALSE)</f>
        <v>0</v>
      </c>
      <c r="BG210" s="36">
        <f>VLOOKUP($H210,[4]IRA!$H$7:$CS$981,BG$1,FALSE)</f>
        <v>0</v>
      </c>
      <c r="BH210" s="36">
        <f>VLOOKUP($H210,[4]IRA!$H$7:$CS$981,BH$1,FALSE)</f>
        <v>0</v>
      </c>
      <c r="BI210" s="36">
        <f>VLOOKUP($H210,[4]IRA!$H$7:$CS$981,BI$1,FALSE)</f>
        <v>0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234</v>
      </c>
      <c r="BP210" s="10">
        <f t="shared" si="34"/>
        <v>54</v>
      </c>
      <c r="BQ210" s="17">
        <f t="shared" si="35"/>
        <v>0.23076923076923078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14</v>
      </c>
      <c r="M211" s="36">
        <f>VLOOKUP($H211,[1]EDA!$H$6:$BN$980,M$1,FALSE)</f>
        <v>0</v>
      </c>
      <c r="N211" s="36">
        <f>VLOOKUP($H211,[1]EDA!$H$6:$BN$980,N$1,FALSE)</f>
        <v>0</v>
      </c>
      <c r="O211" s="36">
        <f>VLOOKUP($H211,[1]EDA!$H$6:$BN$980,O$1,FALSE)</f>
        <v>0</v>
      </c>
      <c r="P211" s="36">
        <f>VLOOKUP($H211,[1]EDA!$H$6:$BN$980,P$1,FALSE)</f>
        <v>0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112.66666666666667</v>
      </c>
      <c r="W211" s="10">
        <f t="shared" si="28"/>
        <v>43</v>
      </c>
      <c r="X211" s="17">
        <f t="shared" si="29"/>
        <v>0.38165680473372782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1.6666666666666667</v>
      </c>
      <c r="AL211" s="39">
        <f t="shared" si="30"/>
        <v>2</v>
      </c>
      <c r="AM211" s="17">
        <f t="shared" si="31"/>
        <v>1.2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0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5.833333333333333</v>
      </c>
      <c r="BA211" s="20">
        <f t="shared" si="32"/>
        <v>2</v>
      </c>
      <c r="BB211" s="17">
        <f t="shared" si="33"/>
        <v>0.34285714285714286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25</v>
      </c>
      <c r="BF211" s="36">
        <f>VLOOKUP($H211,[4]IRA!$H$7:$CS$981,BF$1,FALSE)</f>
        <v>0</v>
      </c>
      <c r="BG211" s="36">
        <f>VLOOKUP($H211,[4]IRA!$H$7:$CS$981,BG$1,FALSE)</f>
        <v>0</v>
      </c>
      <c r="BH211" s="36">
        <f>VLOOKUP($H211,[4]IRA!$H$7:$CS$981,BH$1,FALSE)</f>
        <v>0</v>
      </c>
      <c r="BI211" s="36">
        <f>VLOOKUP($H211,[4]IRA!$H$7:$CS$981,BI$1,FALSE)</f>
        <v>0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215.33333333333334</v>
      </c>
      <c r="BP211" s="10">
        <f t="shared" si="34"/>
        <v>112</v>
      </c>
      <c r="BQ211" s="17">
        <f t="shared" si="35"/>
        <v>0.52012383900928794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3</v>
      </c>
      <c r="L212" s="36">
        <f>VLOOKUP($H212,[1]EDA!$H$6:$BN$980,L$1,FALSE)</f>
        <v>0</v>
      </c>
      <c r="M212" s="36">
        <f>VLOOKUP($H212,[1]EDA!$H$6:$BN$980,M$1,FALSE)</f>
        <v>0</v>
      </c>
      <c r="N212" s="36">
        <f>VLOOKUP($H212,[1]EDA!$H$6:$BN$980,N$1,FALSE)</f>
        <v>0</v>
      </c>
      <c r="O212" s="36">
        <f>VLOOKUP($H212,[1]EDA!$H$6:$BN$980,O$1,FALSE)</f>
        <v>0</v>
      </c>
      <c r="P212" s="36">
        <f>VLOOKUP($H212,[1]EDA!$H$6:$BN$980,P$1,FALSE)</f>
        <v>0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110.66666666666666</v>
      </c>
      <c r="W212" s="10">
        <f t="shared" si="28"/>
        <v>11</v>
      </c>
      <c r="X212" s="17">
        <f t="shared" si="29"/>
        <v>9.9397590361445798E-2</v>
      </c>
      <c r="Y212" s="36">
        <f>VLOOKUP($H212,[2]EDA!$H$6:$AY$980,Y$1,FALSE)</f>
        <v>2</v>
      </c>
      <c r="Z212" s="36">
        <f>VLOOKUP($H212,[2]EDA!$H$6:$AY$980,Z$1,FALSE)</f>
        <v>0</v>
      </c>
      <c r="AA212" s="36">
        <f>VLOOKUP($H212,[2]EDA!$H$6:$AY$980,AA$1,FALSE)</f>
        <v>0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0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4.333333333333333</v>
      </c>
      <c r="AL212" s="39">
        <f t="shared" si="30"/>
        <v>2</v>
      </c>
      <c r="AM212" s="17">
        <f t="shared" si="31"/>
        <v>0.46153846153846156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0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15.5</v>
      </c>
      <c r="BA212" s="20">
        <f t="shared" si="32"/>
        <v>1</v>
      </c>
      <c r="BB212" s="17">
        <f t="shared" si="33"/>
        <v>6.4516129032258063E-2</v>
      </c>
      <c r="BC212" s="36">
        <f>VLOOKUP($H212,[4]IRA!$H$7:$CS$981,BC$1,FALSE)</f>
        <v>37</v>
      </c>
      <c r="BD212" s="36">
        <f>VLOOKUP($H212,[4]IRA!$H$7:$CS$981,BD$1,FALSE)</f>
        <v>23</v>
      </c>
      <c r="BE212" s="36">
        <f>VLOOKUP($H212,[4]IRA!$H$7:$CS$981,BE$1,FALSE)</f>
        <v>0</v>
      </c>
      <c r="BF212" s="36">
        <f>VLOOKUP($H212,[4]IRA!$H$7:$CS$981,BF$1,FALSE)</f>
        <v>0</v>
      </c>
      <c r="BG212" s="36">
        <f>VLOOKUP($H212,[4]IRA!$H$7:$CS$981,BG$1,FALSE)</f>
        <v>0</v>
      </c>
      <c r="BH212" s="36">
        <f>VLOOKUP($H212,[4]IRA!$H$7:$CS$981,BH$1,FALSE)</f>
        <v>0</v>
      </c>
      <c r="BI212" s="36">
        <f>VLOOKUP($H212,[4]IRA!$H$7:$CS$981,BI$1,FALSE)</f>
        <v>0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315.66666666666663</v>
      </c>
      <c r="BP212" s="10">
        <f t="shared" si="34"/>
        <v>60</v>
      </c>
      <c r="BQ212" s="17">
        <f t="shared" si="35"/>
        <v>0.19007391763463571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13.666666666666668</v>
      </c>
      <c r="W213" s="10">
        <f t="shared" si="28"/>
        <v>1</v>
      </c>
      <c r="X213" s="17">
        <f t="shared" si="29"/>
        <v>7.3170731707317069E-2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1</v>
      </c>
      <c r="BB213" s="17">
        <f t="shared" si="33"/>
        <v>0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0</v>
      </c>
      <c r="BH213" s="36">
        <f>VLOOKUP($H213,[4]IRA!$H$7:$CS$981,BH$1,FALSE)</f>
        <v>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24.333333333333336</v>
      </c>
      <c r="BP213" s="10">
        <f t="shared" si="34"/>
        <v>7</v>
      </c>
      <c r="BQ213" s="17">
        <f t="shared" si="35"/>
        <v>0.28767123287671231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0</v>
      </c>
      <c r="N214" s="36">
        <f>VLOOKUP($H214,[1]EDA!$H$6:$BN$980,N$1,FALSE)</f>
        <v>0</v>
      </c>
      <c r="O214" s="36">
        <f>VLOOKUP($H214,[1]EDA!$H$6:$BN$980,O$1,FALSE)</f>
        <v>0</v>
      </c>
      <c r="P214" s="36">
        <f>VLOOKUP($H214,[1]EDA!$H$6:$BN$980,P$1,FALSE)</f>
        <v>0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36.333333333333329</v>
      </c>
      <c r="W214" s="10">
        <f t="shared" si="28"/>
        <v>0</v>
      </c>
      <c r="X214" s="17">
        <f t="shared" si="29"/>
        <v>0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7.6666666666666661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1</v>
      </c>
      <c r="BF214" s="36">
        <f>VLOOKUP($H214,[4]IRA!$H$7:$CS$981,BF$1,FALSE)</f>
        <v>0</v>
      </c>
      <c r="BG214" s="36">
        <f>VLOOKUP($H214,[4]IRA!$H$7:$CS$981,BG$1,FALSE)</f>
        <v>0</v>
      </c>
      <c r="BH214" s="36">
        <f>VLOOKUP($H214,[4]IRA!$H$7:$CS$981,BH$1,FALSE)</f>
        <v>0</v>
      </c>
      <c r="BI214" s="36">
        <f>VLOOKUP($H214,[4]IRA!$H$7:$CS$981,BI$1,FALSE)</f>
        <v>0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20</v>
      </c>
      <c r="BP214" s="10">
        <f t="shared" si="34"/>
        <v>1</v>
      </c>
      <c r="BQ214" s="17">
        <f t="shared" si="35"/>
        <v>0.05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0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0</v>
      </c>
      <c r="BF215" s="36">
        <f>VLOOKUP($H215,[4]IRA!$H$7:$CS$981,BF$1,FALSE)</f>
        <v>0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15</v>
      </c>
      <c r="BP215" s="10">
        <f t="shared" si="34"/>
        <v>0</v>
      </c>
      <c r="BQ215" s="17">
        <f t="shared" si="35"/>
        <v>0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0</v>
      </c>
      <c r="M216" s="36">
        <f>VLOOKUP($H216,[1]EDA!$H$6:$BN$980,M$1,FALSE)</f>
        <v>0</v>
      </c>
      <c r="N216" s="36">
        <f>VLOOKUP($H216,[1]EDA!$H$6:$BN$980,N$1,FALSE)</f>
        <v>0</v>
      </c>
      <c r="O216" s="36">
        <f>VLOOKUP($H216,[1]EDA!$H$6:$BN$980,O$1,FALSE)</f>
        <v>0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26.666666666666668</v>
      </c>
      <c r="W216" s="10">
        <f t="shared" si="28"/>
        <v>3</v>
      </c>
      <c r="X216" s="17">
        <f t="shared" si="29"/>
        <v>0.11249999999999999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0</v>
      </c>
      <c r="BH216" s="36">
        <f>VLOOKUP($H216,[4]IRA!$H$7:$CS$981,BH$1,FALSE)</f>
        <v>0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46.333333333333336</v>
      </c>
      <c r="BP216" s="10">
        <f t="shared" si="34"/>
        <v>1</v>
      </c>
      <c r="BQ216" s="17">
        <f t="shared" si="35"/>
        <v>2.1582733812949638E-2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3.3333333333333335</v>
      </c>
      <c r="W217" s="10">
        <f t="shared" si="28"/>
        <v>1</v>
      </c>
      <c r="X217" s="17">
        <f t="shared" si="29"/>
        <v>0.3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0</v>
      </c>
      <c r="BG217" s="36">
        <f>VLOOKUP($H217,[4]IRA!$H$7:$CS$981,BG$1,FALSE)</f>
        <v>0</v>
      </c>
      <c r="BH217" s="36">
        <f>VLOOKUP($H217,[4]IRA!$H$7:$CS$981,BH$1,FALSE)</f>
        <v>0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8.3333333333333321</v>
      </c>
      <c r="BP217" s="10">
        <f t="shared" si="34"/>
        <v>4</v>
      </c>
      <c r="BQ217" s="17">
        <f t="shared" si="35"/>
        <v>0.48000000000000009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0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7.666666666666667</v>
      </c>
      <c r="W218" s="10">
        <f t="shared" si="28"/>
        <v>0</v>
      </c>
      <c r="X218" s="17">
        <f t="shared" si="29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35.666666666666671</v>
      </c>
      <c r="BP218" s="10">
        <f t="shared" si="34"/>
        <v>4</v>
      </c>
      <c r="BQ218" s="17">
        <f t="shared" si="35"/>
        <v>0.11214953271028036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0</v>
      </c>
      <c r="N219" s="36">
        <f>VLOOKUP($H219,[1]EDA!$H$6:$BN$980,N$1,FALSE)</f>
        <v>0</v>
      </c>
      <c r="O219" s="36">
        <f>VLOOKUP($H219,[1]EDA!$H$6:$BN$980,O$1,FALSE)</f>
        <v>0</v>
      </c>
      <c r="P219" s="36">
        <f>VLOOKUP($H219,[1]EDA!$H$6:$BN$980,P$1,FALSE)</f>
        <v>0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39</v>
      </c>
      <c r="W219" s="10">
        <f t="shared" si="28"/>
        <v>0</v>
      </c>
      <c r="X219" s="17">
        <f t="shared" si="29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0</v>
      </c>
      <c r="BG219" s="36">
        <f>VLOOKUP($H219,[4]IRA!$H$7:$CS$981,BG$1,FALSE)</f>
        <v>0</v>
      </c>
      <c r="BH219" s="36">
        <f>VLOOKUP($H219,[4]IRA!$H$7:$CS$981,BH$1,FALSE)</f>
        <v>0</v>
      </c>
      <c r="BI219" s="36">
        <f>VLOOKUP($H219,[4]IRA!$H$7:$CS$981,BI$1,FALSE)</f>
        <v>0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64.333333333333329</v>
      </c>
      <c r="BP219" s="10">
        <f t="shared" si="34"/>
        <v>9</v>
      </c>
      <c r="BQ219" s="17">
        <f t="shared" si="35"/>
        <v>0.13989637305699482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1</v>
      </c>
      <c r="M220" s="36">
        <f>VLOOKUP($H220,[1]EDA!$H$6:$BN$980,M$1,FALSE)</f>
        <v>0</v>
      </c>
      <c r="N220" s="36">
        <f>VLOOKUP($H220,[1]EDA!$H$6:$BN$980,N$1,FALSE)</f>
        <v>0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41.666666666666664</v>
      </c>
      <c r="W220" s="10">
        <f t="shared" si="28"/>
        <v>7</v>
      </c>
      <c r="X220" s="17">
        <f t="shared" si="29"/>
        <v>0.16800000000000001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7</v>
      </c>
      <c r="BF220" s="36">
        <f>VLOOKUP($H220,[4]IRA!$H$7:$CS$981,BF$1,FALSE)</f>
        <v>0</v>
      </c>
      <c r="BG220" s="36">
        <f>VLOOKUP($H220,[4]IRA!$H$7:$CS$981,BG$1,FALSE)</f>
        <v>0</v>
      </c>
      <c r="BH220" s="36">
        <f>VLOOKUP($H220,[4]IRA!$H$7:$CS$981,BH$1,FALSE)</f>
        <v>0</v>
      </c>
      <c r="BI220" s="36">
        <f>VLOOKUP($H220,[4]IRA!$H$7:$CS$981,BI$1,FALSE)</f>
        <v>0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117</v>
      </c>
      <c r="BP220" s="10">
        <f t="shared" si="34"/>
        <v>41</v>
      </c>
      <c r="BQ220" s="17">
        <f t="shared" si="35"/>
        <v>0.3504273504273504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0</v>
      </c>
      <c r="M221" s="36">
        <f>VLOOKUP($H221,[1]EDA!$H$6:$BN$980,M$1,FALSE)</f>
        <v>0</v>
      </c>
      <c r="N221" s="36">
        <f>VLOOKUP($H221,[1]EDA!$H$6:$BN$980,N$1,FALSE)</f>
        <v>0</v>
      </c>
      <c r="O221" s="36">
        <f>VLOOKUP($H221,[1]EDA!$H$6:$BN$980,O$1,FALSE)</f>
        <v>0</v>
      </c>
      <c r="P221" s="36">
        <f>VLOOKUP($H221,[1]EDA!$H$6:$BN$980,P$1,FALSE)</f>
        <v>0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16.666666666666668</v>
      </c>
      <c r="W221" s="10">
        <f t="shared" ref="W221:W284" si="36">SUM(J221:U221)</f>
        <v>2</v>
      </c>
      <c r="X221" s="17">
        <f t="shared" ref="X221:X284" si="37">IFERROR(W221/V221,0)</f>
        <v>0.12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1</v>
      </c>
      <c r="BF221" s="36">
        <f>VLOOKUP($H221,[4]IRA!$H$7:$CS$981,BF$1,FALSE)</f>
        <v>0</v>
      </c>
      <c r="BG221" s="36">
        <f>VLOOKUP($H221,[4]IRA!$H$7:$CS$981,BG$1,FALSE)</f>
        <v>0</v>
      </c>
      <c r="BH221" s="36">
        <f>VLOOKUP($H221,[4]IRA!$H$7:$CS$981,BH$1,FALSE)</f>
        <v>0</v>
      </c>
      <c r="BI221" s="36">
        <f>VLOOKUP($H221,[4]IRA!$H$7:$CS$981,BI$1,FALSE)</f>
        <v>0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60.333333333333336</v>
      </c>
      <c r="BP221" s="10">
        <f t="shared" ref="BP221:BP284" si="42">SUM(BC221:BN221)</f>
        <v>15</v>
      </c>
      <c r="BQ221" s="17">
        <f t="shared" ref="BQ221:BQ284" si="43">IFERROR(BP221/BO221,0)</f>
        <v>0.24861878453038674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0</v>
      </c>
      <c r="M222" s="36">
        <f>VLOOKUP($H222,[1]EDA!$H$6:$BN$980,M$1,FALSE)</f>
        <v>0</v>
      </c>
      <c r="N222" s="36">
        <f>VLOOKUP($H222,[1]EDA!$H$6:$BN$980,N$1,FALSE)</f>
        <v>0</v>
      </c>
      <c r="O222" s="36">
        <f>VLOOKUP($H222,[1]EDA!$H$6:$BN$980,O$1,FALSE)</f>
        <v>0</v>
      </c>
      <c r="P222" s="36">
        <f>VLOOKUP($H222,[1]EDA!$H$6:$BN$980,P$1,FALSE)</f>
        <v>0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72.666666666666671</v>
      </c>
      <c r="W222" s="10">
        <f t="shared" si="36"/>
        <v>13</v>
      </c>
      <c r="X222" s="17">
        <f t="shared" si="37"/>
        <v>0.17889908256880732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2.3333333333333335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2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10.166666666666666</v>
      </c>
      <c r="BA222" s="20">
        <f t="shared" si="40"/>
        <v>2</v>
      </c>
      <c r="BB222" s="17">
        <f t="shared" si="41"/>
        <v>0.19672131147540986</v>
      </c>
      <c r="BC222" s="36">
        <f>VLOOKUP($H222,[4]IRA!$H$7:$CS$981,BC$1,FALSE)</f>
        <v>6</v>
      </c>
      <c r="BD222" s="36">
        <f>VLOOKUP($H222,[4]IRA!$H$7:$CS$981,BD$1,FALSE)</f>
        <v>5</v>
      </c>
      <c r="BE222" s="36">
        <f>VLOOKUP($H222,[4]IRA!$H$7:$CS$981,BE$1,FALSE)</f>
        <v>1</v>
      </c>
      <c r="BF222" s="36">
        <f>VLOOKUP($H222,[4]IRA!$H$7:$CS$981,BF$1,FALSE)</f>
        <v>0</v>
      </c>
      <c r="BG222" s="36">
        <f>VLOOKUP($H222,[4]IRA!$H$7:$CS$981,BG$1,FALSE)</f>
        <v>0</v>
      </c>
      <c r="BH222" s="36">
        <f>VLOOKUP($H222,[4]IRA!$H$7:$CS$981,BH$1,FALSE)</f>
        <v>0</v>
      </c>
      <c r="BI222" s="36">
        <f>VLOOKUP($H222,[4]IRA!$H$7:$CS$981,BI$1,FALSE)</f>
        <v>0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171.33333333333334</v>
      </c>
      <c r="BP222" s="10">
        <f t="shared" si="42"/>
        <v>12</v>
      </c>
      <c r="BQ222" s="17">
        <f t="shared" si="43"/>
        <v>7.0038910505836577E-2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0</v>
      </c>
      <c r="O223" s="36">
        <f>VLOOKUP($H223,[1]EDA!$H$6:$BN$980,O$1,FALSE)</f>
        <v>0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5.333333333333333</v>
      </c>
      <c r="W223" s="10">
        <f t="shared" si="36"/>
        <v>3</v>
      </c>
      <c r="X223" s="17">
        <f t="shared" si="37"/>
        <v>0.5625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0</v>
      </c>
      <c r="BH223" s="36">
        <f>VLOOKUP($H223,[4]IRA!$H$7:$CS$981,BH$1,FALSE)</f>
        <v>0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8.6666666666666661</v>
      </c>
      <c r="BP223" s="10">
        <f t="shared" si="42"/>
        <v>4</v>
      </c>
      <c r="BQ223" s="17">
        <f t="shared" si="43"/>
        <v>0.46153846153846156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5</v>
      </c>
      <c r="M224" s="36">
        <f>VLOOKUP($H224,[1]EDA!$H$6:$BN$980,M$1,FALSE)</f>
        <v>0</v>
      </c>
      <c r="N224" s="36">
        <f>VLOOKUP($H224,[1]EDA!$H$6:$BN$980,N$1,FALSE)</f>
        <v>0</v>
      </c>
      <c r="O224" s="36">
        <f>VLOOKUP($H224,[1]EDA!$H$6:$BN$980,O$1,FALSE)</f>
        <v>0</v>
      </c>
      <c r="P224" s="36">
        <f>VLOOKUP($H224,[1]EDA!$H$6:$BN$980,P$1,FALSE)</f>
        <v>0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148.66666666666666</v>
      </c>
      <c r="W224" s="10">
        <f t="shared" si="36"/>
        <v>23</v>
      </c>
      <c r="X224" s="17">
        <f t="shared" si="37"/>
        <v>0.1547085201793722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2.6666666666666665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8.1666666666666679</v>
      </c>
      <c r="BA224" s="20">
        <f t="shared" si="40"/>
        <v>0</v>
      </c>
      <c r="BB224" s="17">
        <f t="shared" si="41"/>
        <v>0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9</v>
      </c>
      <c r="BF224" s="36">
        <f>VLOOKUP($H224,[4]IRA!$H$7:$CS$981,BF$1,FALSE)</f>
        <v>0</v>
      </c>
      <c r="BG224" s="36">
        <f>VLOOKUP($H224,[4]IRA!$H$7:$CS$981,BG$1,FALSE)</f>
        <v>0</v>
      </c>
      <c r="BH224" s="36">
        <f>VLOOKUP($H224,[4]IRA!$H$7:$CS$981,BH$1,FALSE)</f>
        <v>0</v>
      </c>
      <c r="BI224" s="36">
        <f>VLOOKUP($H224,[4]IRA!$H$7:$CS$981,BI$1,FALSE)</f>
        <v>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381.33333333333331</v>
      </c>
      <c r="BP224" s="10">
        <f t="shared" si="42"/>
        <v>53</v>
      </c>
      <c r="BQ224" s="17">
        <f t="shared" si="43"/>
        <v>0.13898601398601398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1</v>
      </c>
      <c r="M225" s="36">
        <f>VLOOKUP($H225,[1]EDA!$H$6:$BN$980,M$1,FALSE)</f>
        <v>0</v>
      </c>
      <c r="N225" s="36">
        <f>VLOOKUP($H225,[1]EDA!$H$6:$BN$980,N$1,FALSE)</f>
        <v>0</v>
      </c>
      <c r="O225" s="36">
        <f>VLOOKUP($H225,[1]EDA!$H$6:$BN$980,O$1,FALSE)</f>
        <v>0</v>
      </c>
      <c r="P225" s="36">
        <f>VLOOKUP($H225,[1]EDA!$H$6:$BN$980,P$1,FALSE)</f>
        <v>0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44.666666666666664</v>
      </c>
      <c r="W225" s="10">
        <f t="shared" si="36"/>
        <v>8</v>
      </c>
      <c r="X225" s="17">
        <f t="shared" si="37"/>
        <v>0.17910447761194032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8</v>
      </c>
      <c r="BF225" s="36">
        <f>VLOOKUP($H225,[4]IRA!$H$7:$CS$981,BF$1,FALSE)</f>
        <v>0</v>
      </c>
      <c r="BG225" s="36">
        <f>VLOOKUP($H225,[4]IRA!$H$7:$CS$981,BG$1,FALSE)</f>
        <v>0</v>
      </c>
      <c r="BH225" s="36">
        <f>VLOOKUP($H225,[4]IRA!$H$7:$CS$981,BH$1,FALSE)</f>
        <v>0</v>
      </c>
      <c r="BI225" s="36">
        <f>VLOOKUP($H225,[4]IRA!$H$7:$CS$981,BI$1,FALSE)</f>
        <v>0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79</v>
      </c>
      <c r="BP225" s="10">
        <f t="shared" si="42"/>
        <v>43</v>
      </c>
      <c r="BQ225" s="17">
        <f t="shared" si="43"/>
        <v>0.54430379746835444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0</v>
      </c>
      <c r="M226" s="36">
        <f>VLOOKUP($H226,[1]EDA!$H$6:$BN$980,M$1,FALSE)</f>
        <v>0</v>
      </c>
      <c r="N226" s="36">
        <f>VLOOKUP($H226,[1]EDA!$H$6:$BN$980,N$1,FALSE)</f>
        <v>0</v>
      </c>
      <c r="O226" s="36">
        <f>VLOOKUP($H226,[1]EDA!$H$6:$BN$980,O$1,FALSE)</f>
        <v>0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47.333333333333336</v>
      </c>
      <c r="W226" s="10">
        <f t="shared" si="36"/>
        <v>5</v>
      </c>
      <c r="X226" s="17">
        <f t="shared" si="37"/>
        <v>0.10563380281690141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0</v>
      </c>
      <c r="BG226" s="36">
        <f>VLOOKUP($H226,[4]IRA!$H$7:$CS$981,BG$1,FALSE)</f>
        <v>0</v>
      </c>
      <c r="BH226" s="36">
        <f>VLOOKUP($H226,[4]IRA!$H$7:$CS$981,BH$1,FALSE)</f>
        <v>0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73.333333333333343</v>
      </c>
      <c r="BP226" s="10">
        <f t="shared" si="42"/>
        <v>12</v>
      </c>
      <c r="BQ226" s="17">
        <f t="shared" si="43"/>
        <v>0.16363636363636361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0</v>
      </c>
      <c r="M227" s="36">
        <f>VLOOKUP($H227,[1]EDA!$H$6:$BN$980,M$1,FALSE)</f>
        <v>0</v>
      </c>
      <c r="N227" s="36">
        <f>VLOOKUP($H227,[1]EDA!$H$6:$BN$980,N$1,FALSE)</f>
        <v>0</v>
      </c>
      <c r="O227" s="36">
        <f>VLOOKUP($H227,[1]EDA!$H$6:$BN$980,O$1,FALSE)</f>
        <v>0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13.333333333333334</v>
      </c>
      <c r="W227" s="10">
        <f t="shared" si="36"/>
        <v>7</v>
      </c>
      <c r="X227" s="17">
        <f t="shared" si="37"/>
        <v>0.52500000000000002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4</v>
      </c>
      <c r="BF227" s="36">
        <f>VLOOKUP($H227,[4]IRA!$H$7:$CS$981,BF$1,FALSE)</f>
        <v>0</v>
      </c>
      <c r="BG227" s="36">
        <f>VLOOKUP($H227,[4]IRA!$H$7:$CS$981,BG$1,FALSE)</f>
        <v>0</v>
      </c>
      <c r="BH227" s="36">
        <f>VLOOKUP($H227,[4]IRA!$H$7:$CS$981,BH$1,FALSE)</f>
        <v>0</v>
      </c>
      <c r="BI227" s="36">
        <f>VLOOKUP($H227,[4]IRA!$H$7:$CS$981,BI$1,FALSE)</f>
        <v>0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26.666666666666668</v>
      </c>
      <c r="BP227" s="10">
        <f t="shared" si="42"/>
        <v>8</v>
      </c>
      <c r="BQ227" s="17">
        <f t="shared" si="43"/>
        <v>0.3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4</v>
      </c>
      <c r="M228" s="36">
        <f>VLOOKUP($H228,[1]EDA!$H$6:$BN$980,M$1,FALSE)</f>
        <v>0</v>
      </c>
      <c r="N228" s="36">
        <f>VLOOKUP($H228,[1]EDA!$H$6:$BN$980,N$1,FALSE)</f>
        <v>0</v>
      </c>
      <c r="O228" s="36">
        <f>VLOOKUP($H228,[1]EDA!$H$6:$BN$980,O$1,FALSE)</f>
        <v>0</v>
      </c>
      <c r="P228" s="36">
        <f>VLOOKUP($H228,[1]EDA!$H$6:$BN$980,P$1,FALSE)</f>
        <v>0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126.66666666666666</v>
      </c>
      <c r="W228" s="10">
        <f t="shared" si="36"/>
        <v>31</v>
      </c>
      <c r="X228" s="17">
        <f t="shared" si="37"/>
        <v>0.24473684210526317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0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</v>
      </c>
      <c r="AL228" s="39">
        <f t="shared" si="38"/>
        <v>1</v>
      </c>
      <c r="AM228" s="17">
        <f t="shared" si="39"/>
        <v>0.5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0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11.666666666666668</v>
      </c>
      <c r="BA228" s="20">
        <f t="shared" si="40"/>
        <v>2</v>
      </c>
      <c r="BB228" s="17">
        <f t="shared" si="41"/>
        <v>0.1714285714285714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11</v>
      </c>
      <c r="BF228" s="36">
        <f>VLOOKUP($H228,[4]IRA!$H$7:$CS$981,BF$1,FALSE)</f>
        <v>0</v>
      </c>
      <c r="BG228" s="36">
        <f>VLOOKUP($H228,[4]IRA!$H$7:$CS$981,BG$1,FALSE)</f>
        <v>0</v>
      </c>
      <c r="BH228" s="36">
        <f>VLOOKUP($H228,[4]IRA!$H$7:$CS$981,BH$1,FALSE)</f>
        <v>0</v>
      </c>
      <c r="BI228" s="36">
        <f>VLOOKUP($H228,[4]IRA!$H$7:$CS$981,BI$1,FALSE)</f>
        <v>0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161</v>
      </c>
      <c r="BP228" s="10">
        <f t="shared" si="42"/>
        <v>40</v>
      </c>
      <c r="BQ228" s="17">
        <f t="shared" si="43"/>
        <v>0.2484472049689441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0</v>
      </c>
      <c r="M229" s="36">
        <f>VLOOKUP($H229,[1]EDA!$H$6:$BN$980,M$1,FALSE)</f>
        <v>0</v>
      </c>
      <c r="N229" s="36">
        <f>VLOOKUP($H229,[1]EDA!$H$6:$BN$980,N$1,FALSE)</f>
        <v>0</v>
      </c>
      <c r="O229" s="36">
        <f>VLOOKUP($H229,[1]EDA!$H$6:$BN$980,O$1,FALSE)</f>
        <v>0</v>
      </c>
      <c r="P229" s="36">
        <f>VLOOKUP($H229,[1]EDA!$H$6:$BN$980,P$1,FALSE)</f>
        <v>0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37.333333333333336</v>
      </c>
      <c r="W229" s="10">
        <f t="shared" si="36"/>
        <v>12</v>
      </c>
      <c r="X229" s="17">
        <f t="shared" si="37"/>
        <v>0.3214285714285714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0</v>
      </c>
      <c r="AS229" s="36">
        <f>VLOOKUP($H229,[3]IRA!$H$6:$BN$980,AS$1,FALSE)</f>
        <v>0</v>
      </c>
      <c r="AT229" s="36">
        <f>VLOOKUP($H229,[3]IRA!$H$6:$BN$980,AT$1,FALSE)</f>
        <v>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6</v>
      </c>
      <c r="BB229" s="17">
        <f t="shared" si="41"/>
        <v>18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1</v>
      </c>
      <c r="BF229" s="36">
        <f>VLOOKUP($H229,[4]IRA!$H$7:$CS$981,BF$1,FALSE)</f>
        <v>0</v>
      </c>
      <c r="BG229" s="36">
        <f>VLOOKUP($H229,[4]IRA!$H$7:$CS$981,BG$1,FALSE)</f>
        <v>0</v>
      </c>
      <c r="BH229" s="36">
        <f>VLOOKUP($H229,[4]IRA!$H$7:$CS$981,BH$1,FALSE)</f>
        <v>0</v>
      </c>
      <c r="BI229" s="36">
        <f>VLOOKUP($H229,[4]IRA!$H$7:$CS$981,BI$1,FALSE)</f>
        <v>0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56</v>
      </c>
      <c r="BP229" s="10">
        <f t="shared" si="42"/>
        <v>13</v>
      </c>
      <c r="BQ229" s="17">
        <f t="shared" si="43"/>
        <v>0.23214285714285715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0</v>
      </c>
      <c r="M230" s="36">
        <f>VLOOKUP($H230,[1]EDA!$H$6:$BN$980,M$1,FALSE)</f>
        <v>0</v>
      </c>
      <c r="N230" s="36">
        <f>VLOOKUP($H230,[1]EDA!$H$6:$BN$980,N$1,FALSE)</f>
        <v>0</v>
      </c>
      <c r="O230" s="36">
        <f>VLOOKUP($H230,[1]EDA!$H$6:$BN$980,O$1,FALSE)</f>
        <v>0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38.666666666666664</v>
      </c>
      <c r="W230" s="10">
        <f t="shared" si="36"/>
        <v>4</v>
      </c>
      <c r="X230" s="17">
        <f t="shared" si="37"/>
        <v>0.10344827586206898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0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1.5</v>
      </c>
      <c r="BA230" s="20">
        <f t="shared" si="40"/>
        <v>0</v>
      </c>
      <c r="BB230" s="17">
        <f t="shared" si="41"/>
        <v>0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0</v>
      </c>
      <c r="BF230" s="36">
        <f>VLOOKUP($H230,[4]IRA!$H$7:$CS$981,BF$1,FALSE)</f>
        <v>0</v>
      </c>
      <c r="BG230" s="36">
        <f>VLOOKUP($H230,[4]IRA!$H$7:$CS$981,BG$1,FALSE)</f>
        <v>0</v>
      </c>
      <c r="BH230" s="36">
        <f>VLOOKUP($H230,[4]IRA!$H$7:$CS$981,BH$1,FALSE)</f>
        <v>0</v>
      </c>
      <c r="BI230" s="36">
        <f>VLOOKUP($H230,[4]IRA!$H$7:$CS$981,BI$1,FALSE)</f>
        <v>0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55.666666666666671</v>
      </c>
      <c r="BP230" s="10">
        <f t="shared" si="42"/>
        <v>11</v>
      </c>
      <c r="BQ230" s="17">
        <f t="shared" si="43"/>
        <v>0.19760479041916165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0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0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28.333333333333336</v>
      </c>
      <c r="W231" s="10">
        <f t="shared" si="36"/>
        <v>1</v>
      </c>
      <c r="X231" s="17">
        <f t="shared" si="37"/>
        <v>3.5294117647058823E-2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0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0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0</v>
      </c>
      <c r="BF231" s="36">
        <f>VLOOKUP($H231,[4]IRA!$H$7:$CS$981,BF$1,FALSE)</f>
        <v>0</v>
      </c>
      <c r="BG231" s="36">
        <f>VLOOKUP($H231,[4]IRA!$H$7:$CS$981,BG$1,FALSE)</f>
        <v>0</v>
      </c>
      <c r="BH231" s="36">
        <f>VLOOKUP($H231,[4]IRA!$H$7:$CS$981,BH$1,FALSE)</f>
        <v>0</v>
      </c>
      <c r="BI231" s="36">
        <f>VLOOKUP($H231,[4]IRA!$H$7:$CS$981,BI$1,FALSE)</f>
        <v>0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91.666666666666657</v>
      </c>
      <c r="BP231" s="10">
        <f t="shared" si="42"/>
        <v>20</v>
      </c>
      <c r="BQ231" s="17">
        <f t="shared" si="43"/>
        <v>0.2181818181818182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1</v>
      </c>
      <c r="M232" s="36">
        <f>VLOOKUP($H232,[1]EDA!$H$6:$BN$980,M$1,FALSE)</f>
        <v>0</v>
      </c>
      <c r="N232" s="36">
        <f>VLOOKUP($H232,[1]EDA!$H$6:$BN$980,N$1,FALSE)</f>
        <v>0</v>
      </c>
      <c r="O232" s="36">
        <f>VLOOKUP($H232,[1]EDA!$H$6:$BN$980,O$1,FALSE)</f>
        <v>0</v>
      </c>
      <c r="P232" s="36">
        <f>VLOOKUP($H232,[1]EDA!$H$6:$BN$980,P$1,FALSE)</f>
        <v>0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53.333333333333336</v>
      </c>
      <c r="W232" s="10">
        <f t="shared" si="36"/>
        <v>4</v>
      </c>
      <c r="X232" s="17">
        <f t="shared" si="37"/>
        <v>7.4999999999999997E-2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8</v>
      </c>
      <c r="AL232" s="39">
        <f t="shared" si="38"/>
        <v>0</v>
      </c>
      <c r="AM232" s="17">
        <f t="shared" si="39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0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0</v>
      </c>
      <c r="BB232" s="17">
        <f t="shared" si="41"/>
        <v>0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5</v>
      </c>
      <c r="BF232" s="36">
        <f>VLOOKUP($H232,[4]IRA!$H$7:$CS$981,BF$1,FALSE)</f>
        <v>0</v>
      </c>
      <c r="BG232" s="36">
        <f>VLOOKUP($H232,[4]IRA!$H$7:$CS$981,BG$1,FALSE)</f>
        <v>0</v>
      </c>
      <c r="BH232" s="36">
        <f>VLOOKUP($H232,[4]IRA!$H$7:$CS$981,BH$1,FALSE)</f>
        <v>0</v>
      </c>
      <c r="BI232" s="36">
        <f>VLOOKUP($H232,[4]IRA!$H$7:$CS$981,BI$1,FALSE)</f>
        <v>0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57.000000000000007</v>
      </c>
      <c r="BP232" s="10">
        <f t="shared" si="42"/>
        <v>10</v>
      </c>
      <c r="BQ232" s="17">
        <f t="shared" si="43"/>
        <v>0.17543859649122806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0</v>
      </c>
      <c r="M233" s="36">
        <f>VLOOKUP($H233,[1]EDA!$H$6:$BN$980,M$1,FALSE)</f>
        <v>0</v>
      </c>
      <c r="N233" s="36">
        <f>VLOOKUP($H233,[1]EDA!$H$6:$BN$980,N$1,FALSE)</f>
        <v>0</v>
      </c>
      <c r="O233" s="36">
        <f>VLOOKUP($H233,[1]EDA!$H$6:$BN$980,O$1,FALSE)</f>
        <v>0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3.6666666666666665</v>
      </c>
      <c r="W233" s="10">
        <f t="shared" si="36"/>
        <v>3</v>
      </c>
      <c r="X233" s="17">
        <f t="shared" si="37"/>
        <v>0.81818181818181823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0</v>
      </c>
      <c r="BF233" s="36">
        <f>VLOOKUP($H233,[4]IRA!$H$7:$CS$981,BF$1,FALSE)</f>
        <v>0</v>
      </c>
      <c r="BG233" s="36">
        <f>VLOOKUP($H233,[4]IRA!$H$7:$CS$981,BG$1,FALSE)</f>
        <v>0</v>
      </c>
      <c r="BH233" s="36">
        <f>VLOOKUP($H233,[4]IRA!$H$7:$CS$981,BH$1,FALSE)</f>
        <v>0</v>
      </c>
      <c r="BI233" s="36">
        <f>VLOOKUP($H233,[4]IRA!$H$7:$CS$981,BI$1,FALSE)</f>
        <v>0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13.666666666666668</v>
      </c>
      <c r="BP233" s="10">
        <f t="shared" si="42"/>
        <v>3</v>
      </c>
      <c r="BQ233" s="17">
        <f t="shared" si="43"/>
        <v>0.21951219512195119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57</v>
      </c>
      <c r="K234" s="36">
        <f>VLOOKUP($H234,[1]EDA!$H$6:$BN$980,K$1,FALSE)</f>
        <v>39</v>
      </c>
      <c r="L234" s="36">
        <f>VLOOKUP($H234,[1]EDA!$H$6:$BN$980,L$1,FALSE)</f>
        <v>6</v>
      </c>
      <c r="M234" s="36">
        <f>VLOOKUP($H234,[1]EDA!$H$6:$BN$980,M$1,FALSE)</f>
        <v>0</v>
      </c>
      <c r="N234" s="36">
        <f>VLOOKUP($H234,[1]EDA!$H$6:$BN$980,N$1,FALSE)</f>
        <v>0</v>
      </c>
      <c r="O234" s="36">
        <f>VLOOKUP($H234,[1]EDA!$H$6:$BN$980,O$1,FALSE)</f>
        <v>0</v>
      </c>
      <c r="P234" s="36">
        <f>VLOOKUP($H234,[1]EDA!$H$6:$BN$980,P$1,FALSE)</f>
        <v>0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458.33333333333331</v>
      </c>
      <c r="W234" s="10">
        <f t="shared" si="36"/>
        <v>102</v>
      </c>
      <c r="X234" s="17">
        <f t="shared" si="37"/>
        <v>0.22254545454545455</v>
      </c>
      <c r="Y234" s="36">
        <f>VLOOKUP($H234,[2]EDA!$H$6:$AY$980,Y$1,FALSE)</f>
        <v>6</v>
      </c>
      <c r="Z234" s="36">
        <f>VLOOKUP($H234,[2]EDA!$H$6:$AY$980,Z$1,FALSE)</f>
        <v>0</v>
      </c>
      <c r="AA234" s="36">
        <f>VLOOKUP($H234,[2]EDA!$H$6:$AY$980,AA$1,FALSE)</f>
        <v>0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0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9</v>
      </c>
      <c r="AL234" s="39">
        <f t="shared" si="38"/>
        <v>6</v>
      </c>
      <c r="AM234" s="17">
        <f t="shared" si="39"/>
        <v>0.66666666666666663</v>
      </c>
      <c r="AN234" s="36">
        <f>VLOOKUP($H234,[3]IRA!$H$6:$BN$980,AN$1,FALSE)</f>
        <v>17</v>
      </c>
      <c r="AO234" s="36">
        <f>VLOOKUP($H234,[3]IRA!$H$6:$BN$980,AO$1,FALSE)</f>
        <v>34</v>
      </c>
      <c r="AP234" s="36">
        <f>VLOOKUP($H234,[3]IRA!$H$6:$BN$980,AP$1,FALSE)</f>
        <v>6</v>
      </c>
      <c r="AQ234" s="36">
        <f>VLOOKUP($H234,[3]IRA!$H$6:$BN$980,AQ$1,FALSE)</f>
        <v>0</v>
      </c>
      <c r="AR234" s="36">
        <f>VLOOKUP($H234,[3]IRA!$H$6:$BN$980,AR$1,FALSE)</f>
        <v>0</v>
      </c>
      <c r="AS234" s="36">
        <f>VLOOKUP($H234,[3]IRA!$H$6:$BN$980,AS$1,FALSE)</f>
        <v>0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56.5</v>
      </c>
      <c r="BA234" s="20">
        <f t="shared" si="40"/>
        <v>57</v>
      </c>
      <c r="BB234" s="17">
        <f t="shared" si="41"/>
        <v>1.0088495575221239</v>
      </c>
      <c r="BC234" s="36">
        <f>VLOOKUP($H234,[4]IRA!$H$7:$CS$981,BC$1,FALSE)</f>
        <v>135</v>
      </c>
      <c r="BD234" s="36">
        <f>VLOOKUP($H234,[4]IRA!$H$7:$CS$981,BD$1,FALSE)</f>
        <v>107</v>
      </c>
      <c r="BE234" s="36">
        <f>VLOOKUP($H234,[4]IRA!$H$7:$CS$981,BE$1,FALSE)</f>
        <v>6</v>
      </c>
      <c r="BF234" s="36">
        <f>VLOOKUP($H234,[4]IRA!$H$7:$CS$981,BF$1,FALSE)</f>
        <v>0</v>
      </c>
      <c r="BG234" s="36">
        <f>VLOOKUP($H234,[4]IRA!$H$7:$CS$981,BG$1,FALSE)</f>
        <v>0</v>
      </c>
      <c r="BH234" s="36">
        <f>VLOOKUP($H234,[4]IRA!$H$7:$CS$981,BH$1,FALSE)</f>
        <v>0</v>
      </c>
      <c r="BI234" s="36">
        <f>VLOOKUP($H234,[4]IRA!$H$7:$CS$981,BI$1,FALSE)</f>
        <v>0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1256.3333333333333</v>
      </c>
      <c r="BP234" s="10">
        <f t="shared" si="42"/>
        <v>248</v>
      </c>
      <c r="BQ234" s="17">
        <f t="shared" si="43"/>
        <v>0.19739984080658002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0</v>
      </c>
      <c r="M235" s="36">
        <f>VLOOKUP($H235,[1]EDA!$H$6:$BN$980,M$1,FALSE)</f>
        <v>0</v>
      </c>
      <c r="N235" s="36">
        <f>VLOOKUP($H235,[1]EDA!$H$6:$BN$980,N$1,FALSE)</f>
        <v>0</v>
      </c>
      <c r="O235" s="36">
        <f>VLOOKUP($H235,[1]EDA!$H$6:$BN$980,O$1,FALSE)</f>
        <v>0</v>
      </c>
      <c r="P235" s="36">
        <f>VLOOKUP($H235,[1]EDA!$H$6:$BN$980,P$1,FALSE)</f>
        <v>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108.99999999999999</v>
      </c>
      <c r="W235" s="10">
        <f t="shared" si="36"/>
        <v>35</v>
      </c>
      <c r="X235" s="17">
        <f t="shared" si="37"/>
        <v>0.32110091743119268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0</v>
      </c>
      <c r="BB235" s="17">
        <f t="shared" si="41"/>
        <v>0</v>
      </c>
      <c r="BC235" s="36">
        <f>VLOOKUP($H235,[4]IRA!$H$7:$CS$981,BC$1,FALSE)</f>
        <v>24</v>
      </c>
      <c r="BD235" s="36">
        <f>VLOOKUP($H235,[4]IRA!$H$7:$CS$981,BD$1,FALSE)</f>
        <v>34</v>
      </c>
      <c r="BE235" s="36">
        <f>VLOOKUP($H235,[4]IRA!$H$7:$CS$981,BE$1,FALSE)</f>
        <v>0</v>
      </c>
      <c r="BF235" s="36">
        <f>VLOOKUP($H235,[4]IRA!$H$7:$CS$981,BF$1,FALSE)</f>
        <v>0</v>
      </c>
      <c r="BG235" s="36">
        <f>VLOOKUP($H235,[4]IRA!$H$7:$CS$981,BG$1,FALSE)</f>
        <v>0</v>
      </c>
      <c r="BH235" s="36">
        <f>VLOOKUP($H235,[4]IRA!$H$7:$CS$981,BH$1,FALSE)</f>
        <v>0</v>
      </c>
      <c r="BI235" s="36">
        <f>VLOOKUP($H235,[4]IRA!$H$7:$CS$981,BI$1,FALSE)</f>
        <v>0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91</v>
      </c>
      <c r="BP235" s="10">
        <f t="shared" si="42"/>
        <v>58</v>
      </c>
      <c r="BQ235" s="17">
        <f t="shared" si="43"/>
        <v>0.63736263736263732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0</v>
      </c>
      <c r="M236" s="36">
        <f>VLOOKUP($H236,[1]EDA!$H$6:$BN$980,M$1,FALSE)</f>
        <v>0</v>
      </c>
      <c r="N236" s="36">
        <f>VLOOKUP($H236,[1]EDA!$H$6:$BN$980,N$1,FALSE)</f>
        <v>0</v>
      </c>
      <c r="O236" s="36">
        <f>VLOOKUP($H236,[1]EDA!$H$6:$BN$980,O$1,FALSE)</f>
        <v>0</v>
      </c>
      <c r="P236" s="36">
        <f>VLOOKUP($H236,[1]EDA!$H$6:$BN$980,P$1,FALSE)</f>
        <v>0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99.333333333333329</v>
      </c>
      <c r="W236" s="10">
        <f t="shared" si="36"/>
        <v>14</v>
      </c>
      <c r="X236" s="17">
        <f t="shared" si="37"/>
        <v>0.14093959731543626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0</v>
      </c>
      <c r="BF236" s="36">
        <f>VLOOKUP($H236,[4]IRA!$H$7:$CS$981,BF$1,FALSE)</f>
        <v>0</v>
      </c>
      <c r="BG236" s="36">
        <f>VLOOKUP($H236,[4]IRA!$H$7:$CS$981,BG$1,FALSE)</f>
        <v>0</v>
      </c>
      <c r="BH236" s="36">
        <f>VLOOKUP($H236,[4]IRA!$H$7:$CS$981,BH$1,FALSE)</f>
        <v>0</v>
      </c>
      <c r="BI236" s="36">
        <f>VLOOKUP($H236,[4]IRA!$H$7:$CS$981,BI$1,FALSE)</f>
        <v>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114.66666666666667</v>
      </c>
      <c r="BP236" s="10">
        <f t="shared" si="42"/>
        <v>22</v>
      </c>
      <c r="BQ236" s="17">
        <f t="shared" si="43"/>
        <v>0.19186046511627905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0</v>
      </c>
      <c r="M237" s="36">
        <f>VLOOKUP($H237,[1]EDA!$H$6:$BN$980,M$1,FALSE)</f>
        <v>0</v>
      </c>
      <c r="N237" s="36">
        <f>VLOOKUP($H237,[1]EDA!$H$6:$BN$980,N$1,FALSE)</f>
        <v>0</v>
      </c>
      <c r="O237" s="36">
        <f>VLOOKUP($H237,[1]EDA!$H$6:$BN$980,O$1,FALSE)</f>
        <v>0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142.33333333333334</v>
      </c>
      <c r="W237" s="10">
        <f t="shared" si="36"/>
        <v>21</v>
      </c>
      <c r="X237" s="17">
        <f t="shared" si="37"/>
        <v>0.14754098360655737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0.33333333333333331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0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2.8333333333333335</v>
      </c>
      <c r="BA237" s="20">
        <f t="shared" si="40"/>
        <v>0</v>
      </c>
      <c r="BB237" s="17">
        <f t="shared" si="41"/>
        <v>0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0</v>
      </c>
      <c r="BF237" s="36">
        <f>VLOOKUP($H237,[4]IRA!$H$7:$CS$981,BF$1,FALSE)</f>
        <v>0</v>
      </c>
      <c r="BG237" s="36">
        <f>VLOOKUP($H237,[4]IRA!$H$7:$CS$981,BG$1,FALSE)</f>
        <v>0</v>
      </c>
      <c r="BH237" s="36">
        <f>VLOOKUP($H237,[4]IRA!$H$7:$CS$981,BH$1,FALSE)</f>
        <v>0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145.33333333333331</v>
      </c>
      <c r="BP237" s="10">
        <f t="shared" si="42"/>
        <v>75</v>
      </c>
      <c r="BQ237" s="17">
        <f t="shared" si="43"/>
        <v>0.5160550458715597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0</v>
      </c>
      <c r="M238" s="36">
        <f>VLOOKUP($H238,[1]EDA!$H$6:$BN$980,M$1,FALSE)</f>
        <v>0</v>
      </c>
      <c r="N238" s="36">
        <f>VLOOKUP($H238,[1]EDA!$H$6:$BN$980,N$1,FALSE)</f>
        <v>0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47.333333333333336</v>
      </c>
      <c r="W238" s="10">
        <f t="shared" si="36"/>
        <v>9</v>
      </c>
      <c r="X238" s="17">
        <f t="shared" si="37"/>
        <v>0.19014084507042253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7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0.33333333333333331</v>
      </c>
      <c r="BA238" s="20">
        <f t="shared" si="40"/>
        <v>7</v>
      </c>
      <c r="BB238" s="17">
        <f t="shared" si="41"/>
        <v>21</v>
      </c>
      <c r="BC238" s="36">
        <f>VLOOKUP($H238,[4]IRA!$H$7:$CS$981,BC$1,FALSE)</f>
        <v>1</v>
      </c>
      <c r="BD238" s="36">
        <f>VLOOKUP($H238,[4]IRA!$H$7:$CS$981,BD$1,FALSE)</f>
        <v>7</v>
      </c>
      <c r="BE238" s="36">
        <f>VLOOKUP($H238,[4]IRA!$H$7:$CS$981,BE$1,FALSE)</f>
        <v>0</v>
      </c>
      <c r="BF238" s="36">
        <f>VLOOKUP($H238,[4]IRA!$H$7:$CS$981,BF$1,FALSE)</f>
        <v>0</v>
      </c>
      <c r="BG238" s="36">
        <f>VLOOKUP($H238,[4]IRA!$H$7:$CS$981,BG$1,FALSE)</f>
        <v>0</v>
      </c>
      <c r="BH238" s="36">
        <f>VLOOKUP($H238,[4]IRA!$H$7:$CS$981,BH$1,FALSE)</f>
        <v>0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35.333333333333336</v>
      </c>
      <c r="BP238" s="10">
        <f t="shared" si="42"/>
        <v>8</v>
      </c>
      <c r="BQ238" s="17">
        <f t="shared" si="43"/>
        <v>0.22641509433962262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0</v>
      </c>
      <c r="M239" s="36">
        <f>VLOOKUP($H239,[1]EDA!$H$6:$BN$980,M$1,FALSE)</f>
        <v>0</v>
      </c>
      <c r="N239" s="36">
        <f>VLOOKUP($H239,[1]EDA!$H$6:$BN$980,N$1,FALSE)</f>
        <v>0</v>
      </c>
      <c r="O239" s="36">
        <f>VLOOKUP($H239,[1]EDA!$H$6:$BN$980,O$1,FALSE)</f>
        <v>0</v>
      </c>
      <c r="P239" s="36">
        <f>VLOOKUP($H239,[1]EDA!$H$6:$BN$980,P$1,FALSE)</f>
        <v>0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214</v>
      </c>
      <c r="W239" s="10">
        <f t="shared" si="36"/>
        <v>25</v>
      </c>
      <c r="X239" s="17">
        <f t="shared" si="37"/>
        <v>0.11682242990654206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0.33333333333333331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17</v>
      </c>
      <c r="BA239" s="20">
        <f t="shared" si="40"/>
        <v>4</v>
      </c>
      <c r="BB239" s="17">
        <f t="shared" si="41"/>
        <v>0.23529411764705882</v>
      </c>
      <c r="BC239" s="36">
        <f>VLOOKUP($H239,[4]IRA!$H$7:$CS$981,BC$1,FALSE)</f>
        <v>38</v>
      </c>
      <c r="BD239" s="36">
        <f>VLOOKUP($H239,[4]IRA!$H$7:$CS$981,BD$1,FALSE)</f>
        <v>3</v>
      </c>
      <c r="BE239" s="36">
        <f>VLOOKUP($H239,[4]IRA!$H$7:$CS$981,BE$1,FALSE)</f>
        <v>0</v>
      </c>
      <c r="BF239" s="36">
        <f>VLOOKUP($H239,[4]IRA!$H$7:$CS$981,BF$1,FALSE)</f>
        <v>0</v>
      </c>
      <c r="BG239" s="36">
        <f>VLOOKUP($H239,[4]IRA!$H$7:$CS$981,BG$1,FALSE)</f>
        <v>0</v>
      </c>
      <c r="BH239" s="36">
        <f>VLOOKUP($H239,[4]IRA!$H$7:$CS$981,BH$1,FALSE)</f>
        <v>0</v>
      </c>
      <c r="BI239" s="36">
        <f>VLOOKUP($H239,[4]IRA!$H$7:$CS$981,BI$1,FALSE)</f>
        <v>0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230.66666666666669</v>
      </c>
      <c r="BP239" s="10">
        <f t="shared" si="42"/>
        <v>41</v>
      </c>
      <c r="BQ239" s="17">
        <f t="shared" si="43"/>
        <v>0.17774566473988437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8</v>
      </c>
      <c r="L240" s="36">
        <f>VLOOKUP($H240,[1]EDA!$H$6:$BN$980,L$1,FALSE)</f>
        <v>0</v>
      </c>
      <c r="M240" s="36">
        <f>VLOOKUP($H240,[1]EDA!$H$6:$BN$980,M$1,FALSE)</f>
        <v>0</v>
      </c>
      <c r="N240" s="36">
        <f>VLOOKUP($H240,[1]EDA!$H$6:$BN$980,N$1,FALSE)</f>
        <v>0</v>
      </c>
      <c r="O240" s="36">
        <f>VLOOKUP($H240,[1]EDA!$H$6:$BN$980,O$1,FALSE)</f>
        <v>0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115</v>
      </c>
      <c r="W240" s="10">
        <f t="shared" si="36"/>
        <v>18</v>
      </c>
      <c r="X240" s="17">
        <f t="shared" si="37"/>
        <v>0.15652173913043479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2.6666666666666665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22</v>
      </c>
      <c r="BD240" s="36">
        <f>VLOOKUP($H240,[4]IRA!$H$7:$CS$981,BD$1,FALSE)</f>
        <v>21</v>
      </c>
      <c r="BE240" s="36">
        <f>VLOOKUP($H240,[4]IRA!$H$7:$CS$981,BE$1,FALSE)</f>
        <v>0</v>
      </c>
      <c r="BF240" s="36">
        <f>VLOOKUP($H240,[4]IRA!$H$7:$CS$981,BF$1,FALSE)</f>
        <v>0</v>
      </c>
      <c r="BG240" s="36">
        <f>VLOOKUP($H240,[4]IRA!$H$7:$CS$981,BG$1,FALSE)</f>
        <v>0</v>
      </c>
      <c r="BH240" s="36">
        <f>VLOOKUP($H240,[4]IRA!$H$7:$CS$981,BH$1,FALSE)</f>
        <v>0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253.66666666666669</v>
      </c>
      <c r="BP240" s="10">
        <f t="shared" si="42"/>
        <v>43</v>
      </c>
      <c r="BQ240" s="17">
        <f t="shared" si="43"/>
        <v>0.16951379763469118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0</v>
      </c>
      <c r="L241" s="36">
        <f>VLOOKUP($H241,[1]EDA!$H$6:$BN$980,L$1,FALSE)</f>
        <v>0</v>
      </c>
      <c r="M241" s="36">
        <f>VLOOKUP($H241,[1]EDA!$H$6:$BN$980,M$1,FALSE)</f>
        <v>0</v>
      </c>
      <c r="N241" s="36">
        <f>VLOOKUP($H241,[1]EDA!$H$6:$BN$980,N$1,FALSE)</f>
        <v>0</v>
      </c>
      <c r="O241" s="36">
        <f>VLOOKUP($H241,[1]EDA!$H$6:$BN$980,O$1,FALSE)</f>
        <v>0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125.33333333333334</v>
      </c>
      <c r="W241" s="10">
        <f t="shared" si="36"/>
        <v>32</v>
      </c>
      <c r="X241" s="17">
        <f t="shared" si="37"/>
        <v>0.25531914893617019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2.5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4</v>
      </c>
      <c r="BD241" s="36">
        <f>VLOOKUP($H241,[4]IRA!$H$7:$CS$981,BD$1,FALSE)</f>
        <v>0</v>
      </c>
      <c r="BE241" s="36">
        <f>VLOOKUP($H241,[4]IRA!$H$7:$CS$981,BE$1,FALSE)</f>
        <v>0</v>
      </c>
      <c r="BF241" s="36">
        <f>VLOOKUP($H241,[4]IRA!$H$7:$CS$981,BF$1,FALSE)</f>
        <v>0</v>
      </c>
      <c r="BG241" s="36">
        <f>VLOOKUP($H241,[4]IRA!$H$7:$CS$981,BG$1,FALSE)</f>
        <v>0</v>
      </c>
      <c r="BH241" s="36">
        <f>VLOOKUP($H241,[4]IRA!$H$7:$CS$981,BH$1,FALSE)</f>
        <v>0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170.66666666666663</v>
      </c>
      <c r="BP241" s="10">
        <f t="shared" si="42"/>
        <v>4</v>
      </c>
      <c r="BQ241" s="17">
        <f t="shared" si="43"/>
        <v>2.3437500000000007E-2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2</v>
      </c>
      <c r="L242" s="36">
        <f>VLOOKUP($H242,[1]EDA!$H$6:$BN$980,L$1,FALSE)</f>
        <v>0</v>
      </c>
      <c r="M242" s="36">
        <f>VLOOKUP($H242,[1]EDA!$H$6:$BN$980,M$1,FALSE)</f>
        <v>0</v>
      </c>
      <c r="N242" s="36">
        <f>VLOOKUP($H242,[1]EDA!$H$6:$BN$980,N$1,FALSE)</f>
        <v>0</v>
      </c>
      <c r="O242" s="36">
        <f>VLOOKUP($H242,[1]EDA!$H$6:$BN$980,O$1,FALSE)</f>
        <v>0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125.66666666666667</v>
      </c>
      <c r="W242" s="10">
        <f t="shared" si="36"/>
        <v>17</v>
      </c>
      <c r="X242" s="17">
        <f t="shared" si="37"/>
        <v>0.13527851458885942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16.333333333333332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0</v>
      </c>
      <c r="BF242" s="36">
        <f>VLOOKUP($H242,[4]IRA!$H$7:$CS$981,BF$1,FALSE)</f>
        <v>0</v>
      </c>
      <c r="BG242" s="36">
        <f>VLOOKUP($H242,[4]IRA!$H$7:$CS$981,BG$1,FALSE)</f>
        <v>0</v>
      </c>
      <c r="BH242" s="36">
        <f>VLOOKUP($H242,[4]IRA!$H$7:$CS$981,BH$1,FALSE)</f>
        <v>0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180.00000000000003</v>
      </c>
      <c r="BP242" s="10">
        <f t="shared" si="42"/>
        <v>10</v>
      </c>
      <c r="BQ242" s="17">
        <f t="shared" si="43"/>
        <v>5.5555555555555546E-2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0</v>
      </c>
      <c r="M243" s="36">
        <f>VLOOKUP($H243,[1]EDA!$H$6:$BN$980,M$1,FALSE)</f>
        <v>0</v>
      </c>
      <c r="N243" s="36">
        <f>VLOOKUP($H243,[1]EDA!$H$6:$BN$980,N$1,FALSE)</f>
        <v>0</v>
      </c>
      <c r="O243" s="36">
        <f>VLOOKUP($H243,[1]EDA!$H$6:$BN$980,O$1,FALSE)</f>
        <v>0</v>
      </c>
      <c r="P243" s="36">
        <f>VLOOKUP($H243,[1]EDA!$H$6:$BN$980,P$1,FALSE)</f>
        <v>0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130.33333333333334</v>
      </c>
      <c r="W243" s="10">
        <f t="shared" si="36"/>
        <v>37</v>
      </c>
      <c r="X243" s="17">
        <f t="shared" si="37"/>
        <v>0.28388746803069054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0</v>
      </c>
      <c r="BF243" s="36">
        <f>VLOOKUP($H243,[4]IRA!$H$7:$CS$981,BF$1,FALSE)</f>
        <v>0</v>
      </c>
      <c r="BG243" s="36">
        <f>VLOOKUP($H243,[4]IRA!$H$7:$CS$981,BG$1,FALSE)</f>
        <v>0</v>
      </c>
      <c r="BH243" s="36">
        <f>VLOOKUP($H243,[4]IRA!$H$7:$CS$981,BH$1,FALSE)</f>
        <v>0</v>
      </c>
      <c r="BI243" s="36">
        <f>VLOOKUP($H243,[4]IRA!$H$7:$CS$981,BI$1,FALSE)</f>
        <v>0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160</v>
      </c>
      <c r="BP243" s="10">
        <f t="shared" si="42"/>
        <v>21</v>
      </c>
      <c r="BQ243" s="17">
        <f t="shared" si="43"/>
        <v>0.13125000000000001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0</v>
      </c>
      <c r="M244" s="36">
        <f>VLOOKUP($H244,[1]EDA!$H$6:$BN$980,M$1,FALSE)</f>
        <v>0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26.333333333333332</v>
      </c>
      <c r="W244" s="10">
        <f t="shared" si="36"/>
        <v>6</v>
      </c>
      <c r="X244" s="17">
        <f t="shared" si="37"/>
        <v>0.22784810126582281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0</v>
      </c>
      <c r="BF244" s="36">
        <f>VLOOKUP($H244,[4]IRA!$H$7:$CS$981,BF$1,FALSE)</f>
        <v>0</v>
      </c>
      <c r="BG244" s="36">
        <f>VLOOKUP($H244,[4]IRA!$H$7:$CS$981,BG$1,FALSE)</f>
        <v>0</v>
      </c>
      <c r="BH244" s="36">
        <f>VLOOKUP($H244,[4]IRA!$H$7:$CS$981,BH$1,FALSE)</f>
        <v>0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70.333333333333329</v>
      </c>
      <c r="BP244" s="10">
        <f t="shared" si="42"/>
        <v>28</v>
      </c>
      <c r="BQ244" s="17">
        <f t="shared" si="43"/>
        <v>0.3981042654028436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</v>
      </c>
      <c r="M245" s="36">
        <f>VLOOKUP($H245,[1]EDA!$H$6:$BN$980,M$1,FALSE)</f>
        <v>0</v>
      </c>
      <c r="N245" s="36">
        <f>VLOOKUP($H245,[1]EDA!$H$6:$BN$980,N$1,FALSE)</f>
        <v>0</v>
      </c>
      <c r="O245" s="36">
        <f>VLOOKUP($H245,[1]EDA!$H$6:$BN$980,O$1,FALSE)</f>
        <v>0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200</v>
      </c>
      <c r="W245" s="10">
        <f t="shared" si="36"/>
        <v>46</v>
      </c>
      <c r="X245" s="17">
        <f t="shared" si="37"/>
        <v>0.23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0</v>
      </c>
      <c r="AC245" s="36">
        <f>VLOOKUP($H245,[2]EDA!$H$6:$AY$980,AC$1,FALSE)</f>
        <v>0</v>
      </c>
      <c r="AD245" s="36">
        <f>VLOOKUP($H245,[2]EDA!$H$6:$AY$980,AD$1,FALSE)</f>
        <v>0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8</v>
      </c>
      <c r="AL245" s="39">
        <f t="shared" si="38"/>
        <v>0</v>
      </c>
      <c r="AM245" s="17">
        <f t="shared" si="39"/>
        <v>0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0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3</v>
      </c>
      <c r="BB245" s="17">
        <f t="shared" si="41"/>
        <v>0.54545454545454541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11</v>
      </c>
      <c r="BF245" s="36">
        <f>VLOOKUP($H245,[4]IRA!$H$7:$CS$981,BF$1,FALSE)</f>
        <v>0</v>
      </c>
      <c r="BG245" s="36">
        <f>VLOOKUP($H245,[4]IRA!$H$7:$CS$981,BG$1,FALSE)</f>
        <v>0</v>
      </c>
      <c r="BH245" s="36">
        <f>VLOOKUP($H245,[4]IRA!$H$7:$CS$981,BH$1,FALSE)</f>
        <v>0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371</v>
      </c>
      <c r="BP245" s="10">
        <f t="shared" si="42"/>
        <v>86</v>
      </c>
      <c r="BQ245" s="17">
        <f t="shared" si="43"/>
        <v>0.23180592991913745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0</v>
      </c>
      <c r="M246" s="36">
        <f>VLOOKUP($H246,[1]EDA!$H$6:$BN$980,M$1,FALSE)</f>
        <v>0</v>
      </c>
      <c r="N246" s="36">
        <f>VLOOKUP($H246,[1]EDA!$H$6:$BN$980,N$1,FALSE)</f>
        <v>0</v>
      </c>
      <c r="O246" s="36">
        <f>VLOOKUP($H246,[1]EDA!$H$6:$BN$980,O$1,FALSE)</f>
        <v>0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23.666666666666664</v>
      </c>
      <c r="W246" s="10">
        <f t="shared" si="36"/>
        <v>25</v>
      </c>
      <c r="X246" s="17">
        <f t="shared" si="37"/>
        <v>1.0563380281690142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0</v>
      </c>
      <c r="BF246" s="36">
        <f>VLOOKUP($H246,[4]IRA!$H$7:$CS$981,BF$1,FALSE)</f>
        <v>0</v>
      </c>
      <c r="BG246" s="36">
        <f>VLOOKUP($H246,[4]IRA!$H$7:$CS$981,BG$1,FALSE)</f>
        <v>0</v>
      </c>
      <c r="BH246" s="36">
        <f>VLOOKUP($H246,[4]IRA!$H$7:$CS$981,BH$1,FALSE)</f>
        <v>0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44.666666666666671</v>
      </c>
      <c r="BP246" s="10">
        <f t="shared" si="42"/>
        <v>20</v>
      </c>
      <c r="BQ246" s="17">
        <f t="shared" si="43"/>
        <v>0.44776119402985071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0</v>
      </c>
      <c r="M247" s="36">
        <f>VLOOKUP($H247,[1]EDA!$H$6:$BN$980,M$1,FALSE)</f>
        <v>0</v>
      </c>
      <c r="N247" s="36">
        <f>VLOOKUP($H247,[1]EDA!$H$6:$BN$980,N$1,FALSE)</f>
        <v>0</v>
      </c>
      <c r="O247" s="36">
        <f>VLOOKUP($H247,[1]EDA!$H$6:$BN$980,O$1,FALSE)</f>
        <v>0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42</v>
      </c>
      <c r="W247" s="10">
        <f t="shared" si="36"/>
        <v>22</v>
      </c>
      <c r="X247" s="17">
        <f t="shared" si="37"/>
        <v>0.52380952380952384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0</v>
      </c>
      <c r="BF247" s="36">
        <f>VLOOKUP($H247,[4]IRA!$H$7:$CS$981,BF$1,FALSE)</f>
        <v>0</v>
      </c>
      <c r="BG247" s="36">
        <f>VLOOKUP($H247,[4]IRA!$H$7:$CS$981,BG$1,FALSE)</f>
        <v>0</v>
      </c>
      <c r="BH247" s="36">
        <f>VLOOKUP($H247,[4]IRA!$H$7:$CS$981,BH$1,FALSE)</f>
        <v>0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58</v>
      </c>
      <c r="BP247" s="10">
        <f t="shared" si="42"/>
        <v>18</v>
      </c>
      <c r="BQ247" s="17">
        <f t="shared" si="43"/>
        <v>0.31034482758620691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0</v>
      </c>
      <c r="M248" s="36">
        <f>VLOOKUP($H248,[1]EDA!$H$6:$BN$980,M$1,FALSE)</f>
        <v>0</v>
      </c>
      <c r="N248" s="36">
        <f>VLOOKUP($H248,[1]EDA!$H$6:$BN$980,N$1,FALSE)</f>
        <v>0</v>
      </c>
      <c r="O248" s="36">
        <f>VLOOKUP($H248,[1]EDA!$H$6:$BN$980,O$1,FALSE)</f>
        <v>0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166.33333333333331</v>
      </c>
      <c r="W248" s="10">
        <f t="shared" si="36"/>
        <v>55</v>
      </c>
      <c r="X248" s="17">
        <f t="shared" si="37"/>
        <v>0.33066132264529063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0.33333333333333331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4.833333333333333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0</v>
      </c>
      <c r="BF248" s="36">
        <f>VLOOKUP($H248,[4]IRA!$H$7:$CS$981,BF$1,FALSE)</f>
        <v>0</v>
      </c>
      <c r="BG248" s="36">
        <f>VLOOKUP($H248,[4]IRA!$H$7:$CS$981,BG$1,FALSE)</f>
        <v>0</v>
      </c>
      <c r="BH248" s="36">
        <f>VLOOKUP($H248,[4]IRA!$H$7:$CS$981,BH$1,FALSE)</f>
        <v>0</v>
      </c>
      <c r="BI248" s="36">
        <f>VLOOKUP($H248,[4]IRA!$H$7:$CS$981,BI$1,FALSE)</f>
        <v>0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94.666666666666671</v>
      </c>
      <c r="BP248" s="10">
        <f t="shared" si="42"/>
        <v>32</v>
      </c>
      <c r="BQ248" s="17">
        <f t="shared" si="43"/>
        <v>0.3380281690140845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0</v>
      </c>
      <c r="L249" s="36">
        <f>VLOOKUP($H249,[1]EDA!$H$6:$BN$980,L$1,FALSE)</f>
        <v>0</v>
      </c>
      <c r="M249" s="36">
        <f>VLOOKUP($H249,[1]EDA!$H$6:$BN$980,M$1,FALSE)</f>
        <v>0</v>
      </c>
      <c r="N249" s="36">
        <f>VLOOKUP($H249,[1]EDA!$H$6:$BN$980,N$1,FALSE)</f>
        <v>0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61.666666666666671</v>
      </c>
      <c r="W249" s="10">
        <f t="shared" si="36"/>
        <v>10</v>
      </c>
      <c r="X249" s="17">
        <f t="shared" si="37"/>
        <v>0.16216216216216214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0.33333333333333331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0.83333333333333326</v>
      </c>
      <c r="BA249" s="20">
        <f t="shared" si="40"/>
        <v>4</v>
      </c>
      <c r="BB249" s="17">
        <f t="shared" si="41"/>
        <v>4.8000000000000007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0</v>
      </c>
      <c r="BF249" s="36">
        <f>VLOOKUP($H249,[4]IRA!$H$7:$CS$981,BF$1,FALSE)</f>
        <v>0</v>
      </c>
      <c r="BG249" s="36">
        <f>VLOOKUP($H249,[4]IRA!$H$7:$CS$981,BG$1,FALSE)</f>
        <v>0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93.333333333333343</v>
      </c>
      <c r="BP249" s="10">
        <f t="shared" si="42"/>
        <v>4</v>
      </c>
      <c r="BQ249" s="17">
        <f t="shared" si="43"/>
        <v>4.2857142857142851E-2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0</v>
      </c>
      <c r="M250" s="36">
        <f>VLOOKUP($H250,[1]EDA!$H$6:$BN$980,M$1,FALSE)</f>
        <v>0</v>
      </c>
      <c r="N250" s="36">
        <f>VLOOKUP($H250,[1]EDA!$H$6:$BN$980,N$1,FALSE)</f>
        <v>0</v>
      </c>
      <c r="O250" s="36">
        <f>VLOOKUP($H250,[1]EDA!$H$6:$BN$980,O$1,FALSE)</f>
        <v>0</v>
      </c>
      <c r="P250" s="36">
        <f>VLOOKUP($H250,[1]EDA!$H$6:$BN$980,P$1,FALSE)</f>
        <v>0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114.33333333333333</v>
      </c>
      <c r="W250" s="10">
        <f t="shared" si="36"/>
        <v>12</v>
      </c>
      <c r="X250" s="17">
        <f t="shared" si="37"/>
        <v>0.10495626822157435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0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0</v>
      </c>
      <c r="BB250" s="17">
        <f t="shared" si="41"/>
        <v>0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1</v>
      </c>
      <c r="BF250" s="36">
        <f>VLOOKUP($H250,[4]IRA!$H$7:$CS$981,BF$1,FALSE)</f>
        <v>0</v>
      </c>
      <c r="BG250" s="36">
        <f>VLOOKUP($H250,[4]IRA!$H$7:$CS$981,BG$1,FALSE)</f>
        <v>0</v>
      </c>
      <c r="BH250" s="36">
        <f>VLOOKUP($H250,[4]IRA!$H$7:$CS$981,BH$1,FALSE)</f>
        <v>0</v>
      </c>
      <c r="BI250" s="36">
        <f>VLOOKUP($H250,[4]IRA!$H$7:$CS$981,BI$1,FALSE)</f>
        <v>0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109.66666666666667</v>
      </c>
      <c r="BP250" s="10">
        <f t="shared" si="42"/>
        <v>24</v>
      </c>
      <c r="BQ250" s="17">
        <f t="shared" si="43"/>
        <v>0.21884498480243161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0</v>
      </c>
      <c r="M251" s="36">
        <f>VLOOKUP($H251,[1]EDA!$H$6:$BN$980,M$1,FALSE)</f>
        <v>0</v>
      </c>
      <c r="N251" s="36">
        <f>VLOOKUP($H251,[1]EDA!$H$6:$BN$980,N$1,FALSE)</f>
        <v>0</v>
      </c>
      <c r="O251" s="36">
        <f>VLOOKUP($H251,[1]EDA!$H$6:$BN$980,O$1,FALSE)</f>
        <v>0</v>
      </c>
      <c r="P251" s="36">
        <f>VLOOKUP($H251,[1]EDA!$H$6:$BN$980,P$1,FALSE)</f>
        <v>0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91.333333333333343</v>
      </c>
      <c r="W251" s="10">
        <f t="shared" si="36"/>
        <v>12</v>
      </c>
      <c r="X251" s="17">
        <f t="shared" si="37"/>
        <v>0.13138686131386859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0.33333333333333331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0</v>
      </c>
      <c r="AR251" s="36">
        <f>VLOOKUP($H251,[3]IRA!$H$6:$BN$980,AR$1,FALSE)</f>
        <v>0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4.8333333333333339</v>
      </c>
      <c r="BA251" s="20">
        <f t="shared" si="40"/>
        <v>22</v>
      </c>
      <c r="BB251" s="17">
        <f t="shared" si="41"/>
        <v>4.5517241379310338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8</v>
      </c>
      <c r="BF251" s="36">
        <f>VLOOKUP($H251,[4]IRA!$H$7:$CS$981,BF$1,FALSE)</f>
        <v>0</v>
      </c>
      <c r="BG251" s="36">
        <f>VLOOKUP($H251,[4]IRA!$H$7:$CS$981,BG$1,FALSE)</f>
        <v>0</v>
      </c>
      <c r="BH251" s="36">
        <f>VLOOKUP($H251,[4]IRA!$H$7:$CS$981,BH$1,FALSE)</f>
        <v>0</v>
      </c>
      <c r="BI251" s="36">
        <f>VLOOKUP($H251,[4]IRA!$H$7:$CS$981,BI$1,FALSE)</f>
        <v>0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243.33333333333334</v>
      </c>
      <c r="BP251" s="10">
        <f t="shared" si="42"/>
        <v>49</v>
      </c>
      <c r="BQ251" s="17">
        <f t="shared" si="43"/>
        <v>0.20136986301369864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0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22.333333333333332</v>
      </c>
      <c r="W252" s="10">
        <f t="shared" si="36"/>
        <v>0</v>
      </c>
      <c r="X252" s="17">
        <f t="shared" si="37"/>
        <v>0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11.333333333333334</v>
      </c>
      <c r="BP252" s="10">
        <f t="shared" si="42"/>
        <v>0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0</v>
      </c>
      <c r="M253" s="36">
        <f>VLOOKUP($H253,[1]EDA!$H$6:$BN$980,M$1,FALSE)</f>
        <v>0</v>
      </c>
      <c r="N253" s="36">
        <f>VLOOKUP($H253,[1]EDA!$H$6:$BN$980,N$1,FALSE)</f>
        <v>0</v>
      </c>
      <c r="O253" s="36">
        <f>VLOOKUP($H253,[1]EDA!$H$6:$BN$980,O$1,FALSE)</f>
        <v>0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54.666666666666664</v>
      </c>
      <c r="W253" s="10">
        <f t="shared" si="36"/>
        <v>24</v>
      </c>
      <c r="X253" s="17">
        <f t="shared" si="37"/>
        <v>0.43902439024390244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0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0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0</v>
      </c>
      <c r="BF253" s="36">
        <f>VLOOKUP($H253,[4]IRA!$H$7:$CS$981,BF$1,FALSE)</f>
        <v>0</v>
      </c>
      <c r="BG253" s="36">
        <f>VLOOKUP($H253,[4]IRA!$H$7:$CS$981,BG$1,FALSE)</f>
        <v>0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54.333333333333336</v>
      </c>
      <c r="BP253" s="10">
        <f t="shared" si="42"/>
        <v>49</v>
      </c>
      <c r="BQ253" s="17">
        <f t="shared" si="43"/>
        <v>0.90184049079754602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12</v>
      </c>
      <c r="M254" s="36">
        <f>VLOOKUP($H254,[1]EDA!$H$6:$BN$980,M$1,FALSE)</f>
        <v>0</v>
      </c>
      <c r="N254" s="36">
        <f>VLOOKUP($H254,[1]EDA!$H$6:$BN$980,N$1,FALSE)</f>
        <v>0</v>
      </c>
      <c r="O254" s="36">
        <f>VLOOKUP($H254,[1]EDA!$H$6:$BN$980,O$1,FALSE)</f>
        <v>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91.333333333333329</v>
      </c>
      <c r="W254" s="10">
        <f t="shared" si="36"/>
        <v>32</v>
      </c>
      <c r="X254" s="17">
        <f t="shared" si="37"/>
        <v>0.35036496350364965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0.5</v>
      </c>
      <c r="BA254" s="20">
        <f t="shared" si="40"/>
        <v>74</v>
      </c>
      <c r="BB254" s="17">
        <f t="shared" si="41"/>
        <v>148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13</v>
      </c>
      <c r="BF254" s="36">
        <f>VLOOKUP($H254,[4]IRA!$H$7:$CS$981,BF$1,FALSE)</f>
        <v>0</v>
      </c>
      <c r="BG254" s="36">
        <f>VLOOKUP($H254,[4]IRA!$H$7:$CS$981,BG$1,FALSE)</f>
        <v>0</v>
      </c>
      <c r="BH254" s="36">
        <f>VLOOKUP($H254,[4]IRA!$H$7:$CS$981,BH$1,FALSE)</f>
        <v>0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68.666666666666657</v>
      </c>
      <c r="BP254" s="10">
        <f t="shared" si="42"/>
        <v>71</v>
      </c>
      <c r="BQ254" s="17">
        <f t="shared" si="43"/>
        <v>1.0339805825242721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58.333333333333336</v>
      </c>
      <c r="W255" s="10">
        <f t="shared" si="36"/>
        <v>7</v>
      </c>
      <c r="X255" s="17">
        <f t="shared" si="37"/>
        <v>0.12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5.166666666666667</v>
      </c>
      <c r="BA255" s="20">
        <f t="shared" si="40"/>
        <v>6</v>
      </c>
      <c r="BB255" s="17">
        <f t="shared" si="41"/>
        <v>1.161290322580645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69.333333333333343</v>
      </c>
      <c r="BP255" s="10">
        <f t="shared" si="42"/>
        <v>6</v>
      </c>
      <c r="BQ255" s="17">
        <f t="shared" si="43"/>
        <v>8.6538461538461522E-2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10</v>
      </c>
      <c r="M256" s="36">
        <f>VLOOKUP($H256,[1]EDA!$H$6:$BN$980,M$1,FALSE)</f>
        <v>0</v>
      </c>
      <c r="N256" s="36">
        <f>VLOOKUP($H256,[1]EDA!$H$6:$BN$980,N$1,FALSE)</f>
        <v>0</v>
      </c>
      <c r="O256" s="36">
        <f>VLOOKUP($H256,[1]EDA!$H$6:$BN$980,O$1,FALSE)</f>
        <v>0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39</v>
      </c>
      <c r="W256" s="10">
        <f t="shared" si="36"/>
        <v>13</v>
      </c>
      <c r="X256" s="17">
        <f t="shared" si="37"/>
        <v>0.33333333333333331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14</v>
      </c>
      <c r="BF256" s="36">
        <f>VLOOKUP($H256,[4]IRA!$H$7:$CS$981,BF$1,FALSE)</f>
        <v>0</v>
      </c>
      <c r="BG256" s="36">
        <f>VLOOKUP($H256,[4]IRA!$H$7:$CS$981,BG$1,FALSE)</f>
        <v>0</v>
      </c>
      <c r="BH256" s="36">
        <f>VLOOKUP($H256,[4]IRA!$H$7:$CS$981,BH$1,FALSE)</f>
        <v>0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48.333333333333336</v>
      </c>
      <c r="BP256" s="10">
        <f t="shared" si="42"/>
        <v>22</v>
      </c>
      <c r="BQ256" s="17">
        <f t="shared" si="43"/>
        <v>0.45517241379310341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27</v>
      </c>
      <c r="M257" s="36">
        <f>VLOOKUP($H257,[1]EDA!$H$6:$BN$980,M$1,FALSE)</f>
        <v>0</v>
      </c>
      <c r="N257" s="36">
        <f>VLOOKUP($H257,[1]EDA!$H$6:$BN$980,N$1,FALSE)</f>
        <v>0</v>
      </c>
      <c r="O257" s="36">
        <f>VLOOKUP($H257,[1]EDA!$H$6:$BN$980,O$1,FALSE)</f>
        <v>0</v>
      </c>
      <c r="P257" s="36">
        <f>VLOOKUP($H257,[1]EDA!$H$6:$BN$980,P$1,FALSE)</f>
        <v>0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320.66666666666663</v>
      </c>
      <c r="W257" s="10">
        <f t="shared" si="36"/>
        <v>66</v>
      </c>
      <c r="X257" s="17">
        <f t="shared" si="37"/>
        <v>0.20582120582120583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32</v>
      </c>
      <c r="AL257" s="39">
        <f t="shared" si="38"/>
        <v>0</v>
      </c>
      <c r="AM257" s="17">
        <f t="shared" si="39"/>
        <v>0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0</v>
      </c>
      <c r="AS257" s="36">
        <f>VLOOKUP($H257,[3]IRA!$H$6:$BN$980,AS$1,FALSE)</f>
        <v>0</v>
      </c>
      <c r="AT257" s="36">
        <f>VLOOKUP($H257,[3]IRA!$H$6:$BN$980,AT$1,FALSE)</f>
        <v>0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31.666666666666664</v>
      </c>
      <c r="BA257" s="20">
        <f t="shared" si="40"/>
        <v>0</v>
      </c>
      <c r="BB257" s="17">
        <f t="shared" si="41"/>
        <v>0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33</v>
      </c>
      <c r="BF257" s="36">
        <f>VLOOKUP($H257,[4]IRA!$H$7:$CS$981,BF$1,FALSE)</f>
        <v>0</v>
      </c>
      <c r="BG257" s="36">
        <f>VLOOKUP($H257,[4]IRA!$H$7:$CS$981,BG$1,FALSE)</f>
        <v>0</v>
      </c>
      <c r="BH257" s="36">
        <f>VLOOKUP($H257,[4]IRA!$H$7:$CS$981,BH$1,FALSE)</f>
        <v>0</v>
      </c>
      <c r="BI257" s="36">
        <f>VLOOKUP($H257,[4]IRA!$H$7:$CS$981,BI$1,FALSE)</f>
        <v>0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309.33333333333326</v>
      </c>
      <c r="BP257" s="10">
        <f t="shared" si="42"/>
        <v>148</v>
      </c>
      <c r="BQ257" s="17">
        <f t="shared" si="43"/>
        <v>0.47844827586206906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0</v>
      </c>
      <c r="M258" s="36">
        <f>VLOOKUP($H258,[1]EDA!$H$6:$BN$980,M$1,FALSE)</f>
        <v>0</v>
      </c>
      <c r="N258" s="36">
        <f>VLOOKUP($H258,[1]EDA!$H$6:$BN$980,N$1,FALSE)</f>
        <v>0</v>
      </c>
      <c r="O258" s="36">
        <f>VLOOKUP($H258,[1]EDA!$H$6:$BN$980,O$1,FALSE)</f>
        <v>0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173</v>
      </c>
      <c r="W258" s="10">
        <f t="shared" si="36"/>
        <v>36</v>
      </c>
      <c r="X258" s="17">
        <f t="shared" si="37"/>
        <v>0.20809248554913296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0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</v>
      </c>
      <c r="BA258" s="20">
        <f t="shared" si="40"/>
        <v>0</v>
      </c>
      <c r="BB258" s="17">
        <f t="shared" si="41"/>
        <v>0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0</v>
      </c>
      <c r="BF258" s="36">
        <f>VLOOKUP($H258,[4]IRA!$H$7:$CS$981,BF$1,FALSE)</f>
        <v>0</v>
      </c>
      <c r="BG258" s="36">
        <f>VLOOKUP($H258,[4]IRA!$H$7:$CS$981,BG$1,FALSE)</f>
        <v>0</v>
      </c>
      <c r="BH258" s="36">
        <f>VLOOKUP($H258,[4]IRA!$H$7:$CS$981,BH$1,FALSE)</f>
        <v>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248.66666666666669</v>
      </c>
      <c r="BP258" s="10">
        <f t="shared" si="42"/>
        <v>111</v>
      </c>
      <c r="BQ258" s="17">
        <f t="shared" si="43"/>
        <v>0.4463806970509383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4</v>
      </c>
      <c r="M259" s="36">
        <f>VLOOKUP($H259,[1]EDA!$H$6:$BN$980,M$1,FALSE)</f>
        <v>0</v>
      </c>
      <c r="N259" s="36">
        <f>VLOOKUP($H259,[1]EDA!$H$6:$BN$980,N$1,FALSE)</f>
        <v>0</v>
      </c>
      <c r="O259" s="36">
        <f>VLOOKUP($H259,[1]EDA!$H$6:$BN$980,O$1,FALSE)</f>
        <v>0</v>
      </c>
      <c r="P259" s="36">
        <f>VLOOKUP($H259,[1]EDA!$H$6:$BN$980,P$1,FALSE)</f>
        <v>0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254.33333333333334</v>
      </c>
      <c r="W259" s="10">
        <f t="shared" si="36"/>
        <v>37</v>
      </c>
      <c r="X259" s="17">
        <f t="shared" si="37"/>
        <v>0.14547837483617299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18.5</v>
      </c>
      <c r="BA259" s="20">
        <f t="shared" si="40"/>
        <v>0</v>
      </c>
      <c r="BB259" s="17">
        <f t="shared" si="41"/>
        <v>0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4</v>
      </c>
      <c r="BF259" s="36">
        <f>VLOOKUP($H259,[4]IRA!$H$7:$CS$981,BF$1,FALSE)</f>
        <v>0</v>
      </c>
      <c r="BG259" s="36">
        <f>VLOOKUP($H259,[4]IRA!$H$7:$CS$981,BG$1,FALSE)</f>
        <v>0</v>
      </c>
      <c r="BH259" s="36">
        <f>VLOOKUP($H259,[4]IRA!$H$7:$CS$981,BH$1,FALSE)</f>
        <v>0</v>
      </c>
      <c r="BI259" s="36">
        <f>VLOOKUP($H259,[4]IRA!$H$7:$CS$981,BI$1,FALSE)</f>
        <v>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452.66666666666663</v>
      </c>
      <c r="BP259" s="10">
        <f t="shared" si="42"/>
        <v>70</v>
      </c>
      <c r="BQ259" s="17">
        <f t="shared" si="43"/>
        <v>0.15463917525773196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0</v>
      </c>
      <c r="M260" s="36">
        <f>VLOOKUP($H260,[1]EDA!$H$6:$BN$980,M$1,FALSE)</f>
        <v>0</v>
      </c>
      <c r="N260" s="36">
        <f>VLOOKUP($H260,[1]EDA!$H$6:$BN$980,N$1,FALSE)</f>
        <v>0</v>
      </c>
      <c r="O260" s="36">
        <f>VLOOKUP($H260,[1]EDA!$H$6:$BN$980,O$1,FALSE)</f>
        <v>0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42</v>
      </c>
      <c r="W260" s="10">
        <f t="shared" si="36"/>
        <v>6</v>
      </c>
      <c r="X260" s="17">
        <f t="shared" si="37"/>
        <v>0.14285714285714285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0</v>
      </c>
      <c r="BF260" s="36">
        <f>VLOOKUP($H260,[4]IRA!$H$7:$CS$981,BF$1,FALSE)</f>
        <v>0</v>
      </c>
      <c r="BG260" s="36">
        <f>VLOOKUP($H260,[4]IRA!$H$7:$CS$981,BG$1,FALSE)</f>
        <v>0</v>
      </c>
      <c r="BH260" s="36">
        <f>VLOOKUP($H260,[4]IRA!$H$7:$CS$981,BH$1,FALSE)</f>
        <v>0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138</v>
      </c>
      <c r="BP260" s="10">
        <f t="shared" si="42"/>
        <v>28</v>
      </c>
      <c r="BQ260" s="17">
        <f t="shared" si="43"/>
        <v>0.20289855072463769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0</v>
      </c>
      <c r="M261" s="36">
        <f>VLOOKUP($H261,[1]EDA!$H$6:$BN$980,M$1,FALSE)</f>
        <v>0</v>
      </c>
      <c r="N261" s="36">
        <f>VLOOKUP($H261,[1]EDA!$H$6:$BN$980,N$1,FALSE)</f>
        <v>0</v>
      </c>
      <c r="O261" s="36">
        <f>VLOOKUP($H261,[1]EDA!$H$6:$BN$980,O$1,FALSE)</f>
        <v>0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54</v>
      </c>
      <c r="W261" s="10">
        <f t="shared" si="36"/>
        <v>9</v>
      </c>
      <c r="X261" s="17">
        <f t="shared" si="37"/>
        <v>0.16666666666666666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1.5</v>
      </c>
      <c r="BA261" s="20">
        <f t="shared" si="40"/>
        <v>0</v>
      </c>
      <c r="BB261" s="17">
        <f t="shared" si="41"/>
        <v>0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0</v>
      </c>
      <c r="BF261" s="36">
        <f>VLOOKUP($H261,[4]IRA!$H$7:$CS$981,BF$1,FALSE)</f>
        <v>0</v>
      </c>
      <c r="BG261" s="36">
        <f>VLOOKUP($H261,[4]IRA!$H$7:$CS$981,BG$1,FALSE)</f>
        <v>0</v>
      </c>
      <c r="BH261" s="36">
        <f>VLOOKUP($H261,[4]IRA!$H$7:$CS$981,BH$1,FALSE)</f>
        <v>0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48</v>
      </c>
      <c r="BP261" s="10">
        <f t="shared" si="42"/>
        <v>10</v>
      </c>
      <c r="BQ261" s="17">
        <f t="shared" si="43"/>
        <v>0.20833333333333334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18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0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130.33333333333334</v>
      </c>
      <c r="W262" s="10">
        <f t="shared" si="36"/>
        <v>18</v>
      </c>
      <c r="X262" s="17">
        <f t="shared" si="37"/>
        <v>0.13810741687979539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0.66666666666666663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0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1.1666666666666667</v>
      </c>
      <c r="BA262" s="20">
        <f t="shared" si="40"/>
        <v>0</v>
      </c>
      <c r="BB262" s="17">
        <f t="shared" si="41"/>
        <v>0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30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0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258</v>
      </c>
      <c r="BP262" s="10">
        <f t="shared" si="42"/>
        <v>30</v>
      </c>
      <c r="BQ262" s="17">
        <f t="shared" si="43"/>
        <v>0.11627906976744186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14</v>
      </c>
      <c r="K263" s="36">
        <f>VLOOKUP($H263,[1]EDA!$H$6:$BN$980,K$1,FALSE)</f>
        <v>0</v>
      </c>
      <c r="L263" s="36">
        <f>VLOOKUP($H263,[1]EDA!$H$6:$BN$980,L$1,FALSE)</f>
        <v>0</v>
      </c>
      <c r="M263" s="36">
        <f>VLOOKUP($H263,[1]EDA!$H$6:$BN$980,M$1,FALSE)</f>
        <v>0</v>
      </c>
      <c r="N263" s="36">
        <f>VLOOKUP($H263,[1]EDA!$H$6:$BN$980,N$1,FALSE)</f>
        <v>0</v>
      </c>
      <c r="O263" s="36">
        <f>VLOOKUP($H263,[1]EDA!$H$6:$BN$980,O$1,FALSE)</f>
        <v>0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216.66666666666666</v>
      </c>
      <c r="W263" s="10">
        <f t="shared" si="36"/>
        <v>14</v>
      </c>
      <c r="X263" s="17">
        <f t="shared" si="37"/>
        <v>6.4615384615384616E-2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6.333333333333333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0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0</v>
      </c>
      <c r="BB263" s="17">
        <f t="shared" si="41"/>
        <v>0</v>
      </c>
      <c r="BC263" s="36">
        <f>VLOOKUP($H263,[4]IRA!$H$7:$CS$981,BC$1,FALSE)</f>
        <v>2</v>
      </c>
      <c r="BD263" s="36">
        <f>VLOOKUP($H263,[4]IRA!$H$7:$CS$981,BD$1,FALSE)</f>
        <v>0</v>
      </c>
      <c r="BE263" s="36">
        <f>VLOOKUP($H263,[4]IRA!$H$7:$CS$981,BE$1,FALSE)</f>
        <v>0</v>
      </c>
      <c r="BF263" s="36">
        <f>VLOOKUP($H263,[4]IRA!$H$7:$CS$981,BF$1,FALSE)</f>
        <v>0</v>
      </c>
      <c r="BG263" s="36">
        <f>VLOOKUP($H263,[4]IRA!$H$7:$CS$981,BG$1,FALSE)</f>
        <v>0</v>
      </c>
      <c r="BH263" s="36">
        <f>VLOOKUP($H263,[4]IRA!$H$7:$CS$981,BH$1,FALSE)</f>
        <v>0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145.33333333333331</v>
      </c>
      <c r="BP263" s="10">
        <f t="shared" si="42"/>
        <v>2</v>
      </c>
      <c r="BQ263" s="17">
        <f t="shared" si="43"/>
        <v>1.3761467889908259E-2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6</v>
      </c>
      <c r="M264" s="36">
        <f>VLOOKUP($H264,[1]EDA!$H$6:$BN$980,M$1,FALSE)</f>
        <v>0</v>
      </c>
      <c r="N264" s="36">
        <f>VLOOKUP($H264,[1]EDA!$H$6:$BN$980,N$1,FALSE)</f>
        <v>0</v>
      </c>
      <c r="O264" s="36">
        <f>VLOOKUP($H264,[1]EDA!$H$6:$BN$980,O$1,FALSE)</f>
        <v>0</v>
      </c>
      <c r="P264" s="36">
        <f>VLOOKUP($H264,[1]EDA!$H$6:$BN$980,P$1,FALSE)</f>
        <v>0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176.00000000000003</v>
      </c>
      <c r="W264" s="10">
        <f t="shared" si="36"/>
        <v>33</v>
      </c>
      <c r="X264" s="17">
        <f t="shared" si="37"/>
        <v>0.18749999999999997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0.33333333333333331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</v>
      </c>
      <c r="BB264" s="17">
        <f t="shared" si="41"/>
        <v>0.33333333333333331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5</v>
      </c>
      <c r="BF264" s="36">
        <f>VLOOKUP($H264,[4]IRA!$H$7:$CS$981,BF$1,FALSE)</f>
        <v>0</v>
      </c>
      <c r="BG264" s="36">
        <f>VLOOKUP($H264,[4]IRA!$H$7:$CS$981,BG$1,FALSE)</f>
        <v>0</v>
      </c>
      <c r="BH264" s="36">
        <f>VLOOKUP($H264,[4]IRA!$H$7:$CS$981,BH$1,FALSE)</f>
        <v>0</v>
      </c>
      <c r="BI264" s="36">
        <f>VLOOKUP($H264,[4]IRA!$H$7:$CS$981,BI$1,FALSE)</f>
        <v>0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144.33333333333331</v>
      </c>
      <c r="BP264" s="10">
        <f t="shared" si="42"/>
        <v>38</v>
      </c>
      <c r="BQ264" s="17">
        <f t="shared" si="43"/>
        <v>0.26327944572748269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0</v>
      </c>
      <c r="M265" s="36">
        <f>VLOOKUP($H265,[1]EDA!$H$6:$BN$980,M$1,FALSE)</f>
        <v>0</v>
      </c>
      <c r="N265" s="36">
        <f>VLOOKUP($H265,[1]EDA!$H$6:$BN$980,N$1,FALSE)</f>
        <v>0</v>
      </c>
      <c r="O265" s="36">
        <f>VLOOKUP($H265,[1]EDA!$H$6:$BN$980,O$1,FALSE)</f>
        <v>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95</v>
      </c>
      <c r="W265" s="10">
        <f t="shared" si="36"/>
        <v>25</v>
      </c>
      <c r="X265" s="17">
        <f t="shared" si="37"/>
        <v>0.26315789473684209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0</v>
      </c>
      <c r="BF265" s="36">
        <f>VLOOKUP($H265,[4]IRA!$H$7:$CS$981,BF$1,FALSE)</f>
        <v>0</v>
      </c>
      <c r="BG265" s="36">
        <f>VLOOKUP($H265,[4]IRA!$H$7:$CS$981,BG$1,FALSE)</f>
        <v>0</v>
      </c>
      <c r="BH265" s="36">
        <f>VLOOKUP($H265,[4]IRA!$H$7:$CS$981,BH$1,FALSE)</f>
        <v>0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123.33333333333334</v>
      </c>
      <c r="BP265" s="10">
        <f t="shared" si="42"/>
        <v>30</v>
      </c>
      <c r="BQ265" s="17">
        <f t="shared" si="43"/>
        <v>0.24324324324324323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0</v>
      </c>
      <c r="N266" s="36">
        <f>VLOOKUP($H266,[1]EDA!$H$6:$BN$980,N$1,FALSE)</f>
        <v>0</v>
      </c>
      <c r="O266" s="36">
        <f>VLOOKUP($H266,[1]EDA!$H$6:$BN$980,O$1,FALSE)</f>
        <v>0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54.666666666666664</v>
      </c>
      <c r="W266" s="10">
        <f t="shared" si="36"/>
        <v>19</v>
      </c>
      <c r="X266" s="17">
        <f t="shared" si="37"/>
        <v>0.34756097560975613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6</v>
      </c>
      <c r="BB266" s="17">
        <f t="shared" si="41"/>
        <v>0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11</v>
      </c>
      <c r="BF266" s="36">
        <f>VLOOKUP($H266,[4]IRA!$H$7:$CS$981,BF$1,FALSE)</f>
        <v>0</v>
      </c>
      <c r="BG266" s="36">
        <f>VLOOKUP($H266,[4]IRA!$H$7:$CS$981,BG$1,FALSE)</f>
        <v>0</v>
      </c>
      <c r="BH266" s="36">
        <f>VLOOKUP($H266,[4]IRA!$H$7:$CS$981,BH$1,FALSE)</f>
        <v>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122.66666666666667</v>
      </c>
      <c r="BP266" s="10">
        <f t="shared" si="42"/>
        <v>88</v>
      </c>
      <c r="BQ266" s="17">
        <f t="shared" si="43"/>
        <v>0.71739130434782605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3</v>
      </c>
      <c r="M267" s="36">
        <f>VLOOKUP($H267,[1]EDA!$H$6:$BN$980,M$1,FALSE)</f>
        <v>0</v>
      </c>
      <c r="N267" s="36">
        <f>VLOOKUP($H267,[1]EDA!$H$6:$BN$980,N$1,FALSE)</f>
        <v>0</v>
      </c>
      <c r="O267" s="36">
        <f>VLOOKUP($H267,[1]EDA!$H$6:$BN$980,O$1,FALSE)</f>
        <v>0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106.66666666666667</v>
      </c>
      <c r="W267" s="10">
        <f t="shared" si="36"/>
        <v>27</v>
      </c>
      <c r="X267" s="17">
        <f t="shared" si="37"/>
        <v>0.25312499999999999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5.666666666666667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14</v>
      </c>
      <c r="BF267" s="36">
        <f>VLOOKUP($H267,[4]IRA!$H$7:$CS$981,BF$1,FALSE)</f>
        <v>0</v>
      </c>
      <c r="BG267" s="36">
        <f>VLOOKUP($H267,[4]IRA!$H$7:$CS$981,BG$1,FALSE)</f>
        <v>0</v>
      </c>
      <c r="BH267" s="36">
        <f>VLOOKUP($H267,[4]IRA!$H$7:$CS$981,BH$1,FALSE)</f>
        <v>0</v>
      </c>
      <c r="BI267" s="36">
        <f>VLOOKUP($H267,[4]IRA!$H$7:$CS$981,BI$1,FALSE)</f>
        <v>0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339.99999999999994</v>
      </c>
      <c r="BP267" s="10">
        <f t="shared" si="42"/>
        <v>64</v>
      </c>
      <c r="BQ267" s="17">
        <f t="shared" si="43"/>
        <v>0.18823529411764708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0</v>
      </c>
      <c r="M268" s="36">
        <f>VLOOKUP($H268,[1]EDA!$H$6:$BN$980,M$1,FALSE)</f>
        <v>0</v>
      </c>
      <c r="N268" s="36">
        <f>VLOOKUP($H268,[1]EDA!$H$6:$BN$980,N$1,FALSE)</f>
        <v>0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28.333333333333332</v>
      </c>
      <c r="W268" s="10">
        <f t="shared" si="36"/>
        <v>1</v>
      </c>
      <c r="X268" s="17">
        <f t="shared" si="37"/>
        <v>3.5294117647058823E-2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0.16666666666666666</v>
      </c>
      <c r="BA268" s="20">
        <f t="shared" si="40"/>
        <v>0</v>
      </c>
      <c r="BB268" s="17">
        <f t="shared" si="41"/>
        <v>0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0</v>
      </c>
      <c r="BF268" s="36">
        <f>VLOOKUP($H268,[4]IRA!$H$7:$CS$981,BF$1,FALSE)</f>
        <v>0</v>
      </c>
      <c r="BG268" s="36">
        <f>VLOOKUP($H268,[4]IRA!$H$7:$CS$981,BG$1,FALSE)</f>
        <v>0</v>
      </c>
      <c r="BH268" s="36">
        <f>VLOOKUP($H268,[4]IRA!$H$7:$CS$981,BH$1,FALSE)</f>
        <v>0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49.999999999999993</v>
      </c>
      <c r="BP268" s="10">
        <f t="shared" si="42"/>
        <v>0</v>
      </c>
      <c r="BQ268" s="17">
        <f t="shared" si="43"/>
        <v>0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1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0</v>
      </c>
      <c r="P269" s="36">
        <f>VLOOKUP($H269,[1]EDA!$H$6:$BN$980,P$1,FALSE)</f>
        <v>0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25.333333333333332</v>
      </c>
      <c r="W269" s="10">
        <f t="shared" si="36"/>
        <v>2</v>
      </c>
      <c r="X269" s="17">
        <f t="shared" si="37"/>
        <v>7.8947368421052641E-2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3</v>
      </c>
      <c r="BF269" s="36">
        <f>VLOOKUP($H269,[4]IRA!$H$7:$CS$981,BF$1,FALSE)</f>
        <v>0</v>
      </c>
      <c r="BG269" s="36">
        <f>VLOOKUP($H269,[4]IRA!$H$7:$CS$981,BG$1,FALSE)</f>
        <v>0</v>
      </c>
      <c r="BH269" s="36">
        <f>VLOOKUP($H269,[4]IRA!$H$7:$CS$981,BH$1,FALSE)</f>
        <v>0</v>
      </c>
      <c r="BI269" s="36">
        <f>VLOOKUP($H269,[4]IRA!$H$7:$CS$981,BI$1,FALSE)</f>
        <v>0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36.333333333333329</v>
      </c>
      <c r="BP269" s="10">
        <f t="shared" si="42"/>
        <v>5</v>
      </c>
      <c r="BQ269" s="17">
        <f t="shared" si="43"/>
        <v>0.13761467889908258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7</v>
      </c>
      <c r="M270" s="36">
        <f>VLOOKUP($H270,[1]EDA!$H$6:$BN$980,M$1,FALSE)</f>
        <v>0</v>
      </c>
      <c r="N270" s="36">
        <f>VLOOKUP($H270,[1]EDA!$H$6:$BN$980,N$1,FALSE)</f>
        <v>0</v>
      </c>
      <c r="O270" s="36">
        <f>VLOOKUP($H270,[1]EDA!$H$6:$BN$980,O$1,FALSE)</f>
        <v>0</v>
      </c>
      <c r="P270" s="36">
        <f>VLOOKUP($H270,[1]EDA!$H$6:$BN$980,P$1,FALSE)</f>
        <v>0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120.33333333333333</v>
      </c>
      <c r="W270" s="10">
        <f t="shared" si="36"/>
        <v>24</v>
      </c>
      <c r="X270" s="17">
        <f t="shared" si="37"/>
        <v>0.1994459833795014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3.3333333333333335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0</v>
      </c>
      <c r="AR270" s="36">
        <f>VLOOKUP($H270,[3]IRA!$H$6:$BN$980,AR$1,FALSE)</f>
        <v>0</v>
      </c>
      <c r="AS270" s="36">
        <f>VLOOKUP($H270,[3]IRA!$H$6:$BN$980,AS$1,FALSE)</f>
        <v>0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0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6</v>
      </c>
      <c r="BF270" s="36">
        <f>VLOOKUP($H270,[4]IRA!$H$7:$CS$981,BF$1,FALSE)</f>
        <v>0</v>
      </c>
      <c r="BG270" s="36">
        <f>VLOOKUP($H270,[4]IRA!$H$7:$CS$981,BG$1,FALSE)</f>
        <v>0</v>
      </c>
      <c r="BH270" s="36">
        <f>VLOOKUP($H270,[4]IRA!$H$7:$CS$981,BH$1,FALSE)</f>
        <v>0</v>
      </c>
      <c r="BI270" s="36">
        <f>VLOOKUP($H270,[4]IRA!$H$7:$CS$981,BI$1,FALSE)</f>
        <v>0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258.66666666666663</v>
      </c>
      <c r="BP270" s="10">
        <f t="shared" si="42"/>
        <v>55</v>
      </c>
      <c r="BQ270" s="17">
        <f t="shared" si="43"/>
        <v>0.21262886597938147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0</v>
      </c>
      <c r="M271" s="36">
        <f>VLOOKUP($H271,[1]EDA!$H$6:$BN$980,M$1,FALSE)</f>
        <v>0</v>
      </c>
      <c r="N271" s="36">
        <f>VLOOKUP($H271,[1]EDA!$H$6:$BN$980,N$1,FALSE)</f>
        <v>0</v>
      </c>
      <c r="O271" s="36">
        <f>VLOOKUP($H271,[1]EDA!$H$6:$BN$980,O$1,FALSE)</f>
        <v>0</v>
      </c>
      <c r="P271" s="36">
        <f>VLOOKUP($H271,[1]EDA!$H$6:$BN$980,P$1,FALSE)</f>
        <v>0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13.666666666666666</v>
      </c>
      <c r="W271" s="10">
        <f t="shared" si="36"/>
        <v>8</v>
      </c>
      <c r="X271" s="17">
        <f t="shared" si="37"/>
        <v>0.58536585365853666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0</v>
      </c>
      <c r="BF271" s="36">
        <f>VLOOKUP($H271,[4]IRA!$H$7:$CS$981,BF$1,FALSE)</f>
        <v>0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0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36.666666666666671</v>
      </c>
      <c r="BP271" s="10">
        <f t="shared" si="42"/>
        <v>12</v>
      </c>
      <c r="BQ271" s="17">
        <f t="shared" si="43"/>
        <v>0.32727272727272722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0</v>
      </c>
      <c r="M272" s="36">
        <f>VLOOKUP($H272,[1]EDA!$H$6:$BN$980,M$1,FALSE)</f>
        <v>0</v>
      </c>
      <c r="N272" s="36">
        <f>VLOOKUP($H272,[1]EDA!$H$6:$BN$980,N$1,FALSE)</f>
        <v>0</v>
      </c>
      <c r="O272" s="36">
        <f>VLOOKUP($H272,[1]EDA!$H$6:$BN$980,O$1,FALSE)</f>
        <v>0</v>
      </c>
      <c r="P272" s="36">
        <f>VLOOKUP($H272,[1]EDA!$H$6:$BN$980,P$1,FALSE)</f>
        <v>0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26.333333333333332</v>
      </c>
      <c r="W272" s="10">
        <f t="shared" si="36"/>
        <v>8</v>
      </c>
      <c r="X272" s="17">
        <f t="shared" si="37"/>
        <v>0.30379746835443039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63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15</v>
      </c>
      <c r="M273" s="36">
        <f>VLOOKUP($H273,[1]EDA!$H$6:$BN$980,M$1,FALSE)</f>
        <v>0</v>
      </c>
      <c r="N273" s="36">
        <f>VLOOKUP($H273,[1]EDA!$H$6:$BN$980,N$1,FALSE)</f>
        <v>0</v>
      </c>
      <c r="O273" s="36">
        <f>VLOOKUP($H273,[1]EDA!$H$6:$BN$980,O$1,FALSE)</f>
        <v>0</v>
      </c>
      <c r="P273" s="36">
        <f>VLOOKUP($H273,[1]EDA!$H$6:$BN$980,P$1,FALSE)</f>
        <v>0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252</v>
      </c>
      <c r="W273" s="10">
        <f t="shared" si="36"/>
        <v>52</v>
      </c>
      <c r="X273" s="17">
        <f t="shared" si="37"/>
        <v>0.20634920634920634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0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46</v>
      </c>
      <c r="BF273" s="36">
        <f>VLOOKUP($H273,[4]IRA!$H$7:$CS$981,BF$1,FALSE)</f>
        <v>0</v>
      </c>
      <c r="BG273" s="36">
        <f>VLOOKUP($H273,[4]IRA!$H$7:$CS$981,BG$1,FALSE)</f>
        <v>0</v>
      </c>
      <c r="BH273" s="36">
        <f>VLOOKUP($H273,[4]IRA!$H$7:$CS$981,BH$1,FALSE)</f>
        <v>0</v>
      </c>
      <c r="BI273" s="36">
        <f>VLOOKUP($H273,[4]IRA!$H$7:$CS$981,BI$1,FALSE)</f>
        <v>0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279.66666666666669</v>
      </c>
      <c r="BP273" s="10">
        <f t="shared" si="42"/>
        <v>201</v>
      </c>
      <c r="BQ273" s="17">
        <f t="shared" si="43"/>
        <v>0.71871275327771156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3</v>
      </c>
      <c r="M274" s="36">
        <f>VLOOKUP($H274,[1]EDA!$H$6:$BN$980,M$1,FALSE)</f>
        <v>0</v>
      </c>
      <c r="N274" s="36">
        <f>VLOOKUP($H274,[1]EDA!$H$6:$BN$980,N$1,FALSE)</f>
        <v>0</v>
      </c>
      <c r="O274" s="36">
        <f>VLOOKUP($H274,[1]EDA!$H$6:$BN$980,O$1,FALSE)</f>
        <v>0</v>
      </c>
      <c r="P274" s="36">
        <f>VLOOKUP($H274,[1]EDA!$H$6:$BN$980,P$1,FALSE)</f>
        <v>0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43.333333333333336</v>
      </c>
      <c r="W274" s="10">
        <f t="shared" si="36"/>
        <v>21</v>
      </c>
      <c r="X274" s="17">
        <f t="shared" si="37"/>
        <v>0.48461538461538461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0.33333333333333331</v>
      </c>
      <c r="AL274" s="39">
        <f t="shared" si="38"/>
        <v>1</v>
      </c>
      <c r="AM274" s="17">
        <f t="shared" si="39"/>
        <v>3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0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3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8</v>
      </c>
      <c r="BF274" s="36">
        <f>VLOOKUP($H274,[4]IRA!$H$7:$CS$981,BF$1,FALSE)</f>
        <v>0</v>
      </c>
      <c r="BG274" s="36">
        <f>VLOOKUP($H274,[4]IRA!$H$7:$CS$981,BG$1,FALSE)</f>
        <v>0</v>
      </c>
      <c r="BH274" s="36">
        <f>VLOOKUP($H274,[4]IRA!$H$7:$CS$981,BH$1,FALSE)</f>
        <v>0</v>
      </c>
      <c r="BI274" s="36">
        <f>VLOOKUP($H274,[4]IRA!$H$7:$CS$981,BI$1,FALSE)</f>
        <v>0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60.666666666666664</v>
      </c>
      <c r="BP274" s="10">
        <f t="shared" si="42"/>
        <v>28</v>
      </c>
      <c r="BQ274" s="17">
        <f t="shared" si="43"/>
        <v>0.46153846153846156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0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7.6666666666666661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4.666666666666667</v>
      </c>
      <c r="W276" s="10">
        <f t="shared" si="36"/>
        <v>0</v>
      </c>
      <c r="X276" s="17">
        <f t="shared" si="37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0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13.333333333333334</v>
      </c>
      <c r="BP276" s="10">
        <f t="shared" si="42"/>
        <v>16</v>
      </c>
      <c r="BQ276" s="17">
        <f t="shared" si="43"/>
        <v>1.2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0</v>
      </c>
      <c r="M277" s="36">
        <f>VLOOKUP($H277,[1]EDA!$H$6:$BN$980,M$1,FALSE)</f>
        <v>0</v>
      </c>
      <c r="N277" s="36">
        <f>VLOOKUP($H277,[1]EDA!$H$6:$BN$980,N$1,FALSE)</f>
        <v>0</v>
      </c>
      <c r="O277" s="36">
        <f>VLOOKUP($H277,[1]EDA!$H$6:$BN$980,O$1,FALSE)</f>
        <v>0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45.333333333333336</v>
      </c>
      <c r="W277" s="10">
        <f t="shared" si="36"/>
        <v>5</v>
      </c>
      <c r="X277" s="17">
        <f t="shared" si="37"/>
        <v>0.11029411764705882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0.33333333333333331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0</v>
      </c>
      <c r="AQ277" s="36">
        <f>VLOOKUP($H277,[3]IRA!$H$6:$BN$980,AQ$1,FALSE)</f>
        <v>0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1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2</v>
      </c>
      <c r="BF277" s="36">
        <f>VLOOKUP($H277,[4]IRA!$H$7:$CS$981,BF$1,FALSE)</f>
        <v>0</v>
      </c>
      <c r="BG277" s="36">
        <f>VLOOKUP($H277,[4]IRA!$H$7:$CS$981,BG$1,FALSE)</f>
        <v>0</v>
      </c>
      <c r="BH277" s="36">
        <f>VLOOKUP($H277,[4]IRA!$H$7:$CS$981,BH$1,FALSE)</f>
        <v>0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82.333333333333343</v>
      </c>
      <c r="BP277" s="10">
        <f t="shared" si="42"/>
        <v>10</v>
      </c>
      <c r="BQ277" s="17">
        <f t="shared" si="43"/>
        <v>0.12145748987854249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0</v>
      </c>
      <c r="M278" s="36">
        <f>VLOOKUP($H278,[1]EDA!$H$6:$BN$980,M$1,FALSE)</f>
        <v>0</v>
      </c>
      <c r="N278" s="36">
        <f>VLOOKUP($H278,[1]EDA!$H$6:$BN$980,N$1,FALSE)</f>
        <v>0</v>
      </c>
      <c r="O278" s="36">
        <f>VLOOKUP($H278,[1]EDA!$H$6:$BN$980,O$1,FALSE)</f>
        <v>0</v>
      </c>
      <c r="P278" s="36">
        <f>VLOOKUP($H278,[1]EDA!$H$6:$BN$980,P$1,FALSE)</f>
        <v>0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32</v>
      </c>
      <c r="W278" s="10">
        <f t="shared" si="36"/>
        <v>1</v>
      </c>
      <c r="X278" s="17">
        <f t="shared" si="37"/>
        <v>3.125E-2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6</v>
      </c>
      <c r="BF278" s="36">
        <f>VLOOKUP($H278,[4]IRA!$H$7:$CS$981,BF$1,FALSE)</f>
        <v>0</v>
      </c>
      <c r="BG278" s="36">
        <f>VLOOKUP($H278,[4]IRA!$H$7:$CS$981,BG$1,FALSE)</f>
        <v>0</v>
      </c>
      <c r="BH278" s="36">
        <f>VLOOKUP($H278,[4]IRA!$H$7:$CS$981,BH$1,FALSE)</f>
        <v>0</v>
      </c>
      <c r="BI278" s="36">
        <f>VLOOKUP($H278,[4]IRA!$H$7:$CS$981,BI$1,FALSE)</f>
        <v>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90</v>
      </c>
      <c r="BP278" s="10">
        <f t="shared" si="42"/>
        <v>56</v>
      </c>
      <c r="BQ278" s="17">
        <f t="shared" si="43"/>
        <v>0.62222222222222223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0</v>
      </c>
      <c r="M279" s="36">
        <f>VLOOKUP($H279,[1]EDA!$H$6:$BN$980,M$1,FALSE)</f>
        <v>0</v>
      </c>
      <c r="N279" s="36">
        <f>VLOOKUP($H279,[1]EDA!$H$6:$BN$980,N$1,FALSE)</f>
        <v>0</v>
      </c>
      <c r="O279" s="36">
        <f>VLOOKUP($H279,[1]EDA!$H$6:$BN$980,O$1,FALSE)</f>
        <v>0</v>
      </c>
      <c r="P279" s="36">
        <f>VLOOKUP($H279,[1]EDA!$H$6:$BN$980,P$1,FALSE)</f>
        <v>0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56.333333333333336</v>
      </c>
      <c r="W279" s="10">
        <f t="shared" si="36"/>
        <v>5</v>
      </c>
      <c r="X279" s="17">
        <f t="shared" si="37"/>
        <v>8.8757396449704137E-2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6</v>
      </c>
      <c r="BF279" s="36">
        <f>VLOOKUP($H279,[4]IRA!$H$7:$CS$981,BF$1,FALSE)</f>
        <v>0</v>
      </c>
      <c r="BG279" s="36">
        <f>VLOOKUP($H279,[4]IRA!$H$7:$CS$981,BG$1,FALSE)</f>
        <v>0</v>
      </c>
      <c r="BH279" s="36">
        <f>VLOOKUP($H279,[4]IRA!$H$7:$CS$981,BH$1,FALSE)</f>
        <v>0</v>
      </c>
      <c r="BI279" s="36">
        <f>VLOOKUP($H279,[4]IRA!$H$7:$CS$981,BI$1,FALSE)</f>
        <v>0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101.99999999999999</v>
      </c>
      <c r="BP279" s="10">
        <f t="shared" si="42"/>
        <v>33</v>
      </c>
      <c r="BQ279" s="17">
        <f t="shared" si="43"/>
        <v>0.32352941176470595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0</v>
      </c>
      <c r="M280" s="36">
        <f>VLOOKUP($H280,[1]EDA!$H$6:$BN$980,M$1,FALSE)</f>
        <v>0</v>
      </c>
      <c r="N280" s="36">
        <f>VLOOKUP($H280,[1]EDA!$H$6:$BN$980,N$1,FALSE)</f>
        <v>0</v>
      </c>
      <c r="O280" s="36">
        <f>VLOOKUP($H280,[1]EDA!$H$6:$BN$980,O$1,FALSE)</f>
        <v>0</v>
      </c>
      <c r="P280" s="36">
        <f>VLOOKUP($H280,[1]EDA!$H$6:$BN$980,P$1,FALSE)</f>
        <v>0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40.333333333333336</v>
      </c>
      <c r="W280" s="10">
        <f t="shared" si="36"/>
        <v>1</v>
      </c>
      <c r="X280" s="17">
        <f t="shared" si="37"/>
        <v>2.4793388429752063E-2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0</v>
      </c>
      <c r="BF280" s="36">
        <f>VLOOKUP($H280,[4]IRA!$H$7:$CS$981,BF$1,FALSE)</f>
        <v>0</v>
      </c>
      <c r="BG280" s="36">
        <f>VLOOKUP($H280,[4]IRA!$H$7:$CS$981,BG$1,FALSE)</f>
        <v>0</v>
      </c>
      <c r="BH280" s="36">
        <f>VLOOKUP($H280,[4]IRA!$H$7:$CS$981,BH$1,FALSE)</f>
        <v>0</v>
      </c>
      <c r="BI280" s="36">
        <f>VLOOKUP($H280,[4]IRA!$H$7:$CS$981,BI$1,FALSE)</f>
        <v>0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17.333333333333332</v>
      </c>
      <c r="BP280" s="10">
        <f t="shared" si="42"/>
        <v>5</v>
      </c>
      <c r="BQ280" s="17">
        <f t="shared" si="43"/>
        <v>0.28846153846153849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4</v>
      </c>
      <c r="M281" s="36">
        <f>VLOOKUP($H281,[1]EDA!$H$6:$BN$980,M$1,FALSE)</f>
        <v>0</v>
      </c>
      <c r="N281" s="36">
        <f>VLOOKUP($H281,[1]EDA!$H$6:$BN$980,N$1,FALSE)</f>
        <v>0</v>
      </c>
      <c r="O281" s="36">
        <f>VLOOKUP($H281,[1]EDA!$H$6:$BN$980,O$1,FALSE)</f>
        <v>0</v>
      </c>
      <c r="P281" s="36">
        <f>VLOOKUP($H281,[1]EDA!$H$6:$BN$980,P$1,FALSE)</f>
        <v>0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73.333333333333329</v>
      </c>
      <c r="W281" s="10">
        <f t="shared" si="36"/>
        <v>25</v>
      </c>
      <c r="X281" s="17">
        <f t="shared" si="37"/>
        <v>0.34090909090909094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0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0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8</v>
      </c>
      <c r="BF281" s="36">
        <f>VLOOKUP($H281,[4]IRA!$H$7:$CS$981,BF$1,FALSE)</f>
        <v>0</v>
      </c>
      <c r="BG281" s="36">
        <f>VLOOKUP($H281,[4]IRA!$H$7:$CS$981,BG$1,FALSE)</f>
        <v>0</v>
      </c>
      <c r="BH281" s="36">
        <f>VLOOKUP($H281,[4]IRA!$H$7:$CS$981,BH$1,FALSE)</f>
        <v>0</v>
      </c>
      <c r="BI281" s="36">
        <f>VLOOKUP($H281,[4]IRA!$H$7:$CS$981,BI$1,FALSE)</f>
        <v>0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153.66666666666669</v>
      </c>
      <c r="BP281" s="10">
        <f t="shared" si="42"/>
        <v>20</v>
      </c>
      <c r="BQ281" s="17">
        <f t="shared" si="43"/>
        <v>0.13015184381778741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2</v>
      </c>
      <c r="M282" s="36">
        <f>VLOOKUP($H282,[1]EDA!$H$6:$BN$980,M$1,FALSE)</f>
        <v>0</v>
      </c>
      <c r="N282" s="36">
        <f>VLOOKUP($H282,[1]EDA!$H$6:$BN$980,N$1,FALSE)</f>
        <v>0</v>
      </c>
      <c r="O282" s="36">
        <f>VLOOKUP($H282,[1]EDA!$H$6:$BN$980,O$1,FALSE)</f>
        <v>0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100.33333333333334</v>
      </c>
      <c r="W282" s="10">
        <f t="shared" si="36"/>
        <v>10</v>
      </c>
      <c r="X282" s="17">
        <f t="shared" si="37"/>
        <v>9.9667774086378724E-2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0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12.666666666666666</v>
      </c>
      <c r="AL282" s="39">
        <f t="shared" si="38"/>
        <v>0</v>
      </c>
      <c r="AM282" s="17">
        <f t="shared" si="39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0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5</v>
      </c>
      <c r="BF282" s="36">
        <f>VLOOKUP($H282,[4]IRA!$H$7:$CS$981,BF$1,FALSE)</f>
        <v>0</v>
      </c>
      <c r="BG282" s="36">
        <f>VLOOKUP($H282,[4]IRA!$H$7:$CS$981,BG$1,FALSE)</f>
        <v>0</v>
      </c>
      <c r="BH282" s="36">
        <f>VLOOKUP($H282,[4]IRA!$H$7:$CS$981,BH$1,FALSE)</f>
        <v>0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80.333333333333329</v>
      </c>
      <c r="BP282" s="10">
        <f t="shared" si="42"/>
        <v>21</v>
      </c>
      <c r="BQ282" s="17">
        <f t="shared" si="43"/>
        <v>0.26141078838174275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0</v>
      </c>
      <c r="M283" s="36">
        <f>VLOOKUP($H283,[1]EDA!$H$6:$BN$980,M$1,FALSE)</f>
        <v>0</v>
      </c>
      <c r="N283" s="36">
        <f>VLOOKUP($H283,[1]EDA!$H$6:$BN$980,N$1,FALSE)</f>
        <v>0</v>
      </c>
      <c r="O283" s="36">
        <f>VLOOKUP($H283,[1]EDA!$H$6:$BN$980,O$1,FALSE)</f>
        <v>0</v>
      </c>
      <c r="P283" s="36">
        <f>VLOOKUP($H283,[1]EDA!$H$6:$BN$980,P$1,FALSE)</f>
        <v>0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196.66666666666666</v>
      </c>
      <c r="W283" s="10">
        <f t="shared" si="36"/>
        <v>11</v>
      </c>
      <c r="X283" s="17">
        <f t="shared" si="37"/>
        <v>5.5932203389830508E-2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7.666666666666667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0</v>
      </c>
      <c r="AQ283" s="36">
        <f>VLOOKUP($H283,[3]IRA!$H$6:$BN$980,AQ$1,FALSE)</f>
        <v>0</v>
      </c>
      <c r="AR283" s="36">
        <f>VLOOKUP($H283,[3]IRA!$H$6:$BN$980,AR$1,FALSE)</f>
        <v>0</v>
      </c>
      <c r="AS283" s="36">
        <f>VLOOKUP($H283,[3]IRA!$H$6:$BN$980,AS$1,FALSE)</f>
        <v>0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0</v>
      </c>
      <c r="BB283" s="17">
        <f t="shared" si="41"/>
        <v>0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2</v>
      </c>
      <c r="BF283" s="36">
        <f>VLOOKUP($H283,[4]IRA!$H$7:$CS$981,BF$1,FALSE)</f>
        <v>0</v>
      </c>
      <c r="BG283" s="36">
        <f>VLOOKUP($H283,[4]IRA!$H$7:$CS$981,BG$1,FALSE)</f>
        <v>0</v>
      </c>
      <c r="BH283" s="36">
        <f>VLOOKUP($H283,[4]IRA!$H$7:$CS$981,BH$1,FALSE)</f>
        <v>0</v>
      </c>
      <c r="BI283" s="36">
        <f>VLOOKUP($H283,[4]IRA!$H$7:$CS$981,BI$1,FALSE)</f>
        <v>0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198.33333333333331</v>
      </c>
      <c r="BP283" s="10">
        <f t="shared" si="42"/>
        <v>9</v>
      </c>
      <c r="BQ283" s="17">
        <f t="shared" si="43"/>
        <v>4.5378151260504207E-2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0</v>
      </c>
      <c r="M284" s="36">
        <f>VLOOKUP($H284,[1]EDA!$H$6:$BN$980,M$1,FALSE)</f>
        <v>0</v>
      </c>
      <c r="N284" s="36">
        <f>VLOOKUP($H284,[1]EDA!$H$6:$BN$980,N$1,FALSE)</f>
        <v>0</v>
      </c>
      <c r="O284" s="36">
        <f>VLOOKUP($H284,[1]EDA!$H$6:$BN$980,O$1,FALSE)</f>
        <v>0</v>
      </c>
      <c r="P284" s="36">
        <f>VLOOKUP($H284,[1]EDA!$H$6:$BN$980,P$1,FALSE)</f>
        <v>0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77</v>
      </c>
      <c r="W284" s="10">
        <f t="shared" si="36"/>
        <v>15</v>
      </c>
      <c r="X284" s="17">
        <f t="shared" si="37"/>
        <v>0.19480519480519481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0.66666666666666663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0</v>
      </c>
      <c r="BF284" s="36">
        <f>VLOOKUP($H284,[4]IRA!$H$7:$CS$981,BF$1,FALSE)</f>
        <v>0</v>
      </c>
      <c r="BG284" s="36">
        <f>VLOOKUP($H284,[4]IRA!$H$7:$CS$981,BG$1,FALSE)</f>
        <v>0</v>
      </c>
      <c r="BH284" s="36">
        <f>VLOOKUP($H284,[4]IRA!$H$7:$CS$981,BH$1,FALSE)</f>
        <v>0</v>
      </c>
      <c r="BI284" s="36">
        <f>VLOOKUP($H284,[4]IRA!$H$7:$CS$981,BI$1,FALSE)</f>
        <v>0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156</v>
      </c>
      <c r="BP284" s="10">
        <f t="shared" si="42"/>
        <v>7</v>
      </c>
      <c r="BQ284" s="17">
        <f t="shared" si="43"/>
        <v>4.4871794871794872E-2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0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51.666666666666664</v>
      </c>
      <c r="W285" s="10">
        <f t="shared" ref="W285:W348" si="44">SUM(J285:U285)</f>
        <v>0</v>
      </c>
      <c r="X285" s="17">
        <f t="shared" ref="X285:X348" si="45">IFERROR(W285/V285,0)</f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0</v>
      </c>
      <c r="BF285" s="36">
        <f>VLOOKUP($H285,[4]IRA!$H$7:$CS$981,BF$1,FALSE)</f>
        <v>0</v>
      </c>
      <c r="BG285" s="36">
        <f>VLOOKUP($H285,[4]IRA!$H$7:$CS$981,BG$1,FALSE)</f>
        <v>0</v>
      </c>
      <c r="BH285" s="36">
        <f>VLOOKUP($H285,[4]IRA!$H$7:$CS$981,BH$1,FALSE)</f>
        <v>0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99.999999999999986</v>
      </c>
      <c r="BP285" s="10">
        <f t="shared" ref="BP285:BP348" si="50">SUM(BC285:BN285)</f>
        <v>3</v>
      </c>
      <c r="BQ285" s="17">
        <f t="shared" ref="BQ285:BQ348" si="51">IFERROR(BP285/BO285,0)</f>
        <v>3.0000000000000006E-2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3</v>
      </c>
      <c r="M286" s="36">
        <f>VLOOKUP($H286,[1]EDA!$H$6:$BN$980,M$1,FALSE)</f>
        <v>0</v>
      </c>
      <c r="N286" s="36">
        <f>VLOOKUP($H286,[1]EDA!$H$6:$BN$980,N$1,FALSE)</f>
        <v>0</v>
      </c>
      <c r="O286" s="36">
        <f>VLOOKUP($H286,[1]EDA!$H$6:$BN$980,O$1,FALSE)</f>
        <v>0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104.33333333333333</v>
      </c>
      <c r="W286" s="10">
        <f t="shared" si="44"/>
        <v>11</v>
      </c>
      <c r="X286" s="17">
        <f t="shared" si="45"/>
        <v>0.10543130990415336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2.3333333333333335</v>
      </c>
      <c r="AL286" s="39">
        <f t="shared" si="46"/>
        <v>1</v>
      </c>
      <c r="AM286" s="17">
        <f t="shared" si="47"/>
        <v>0.42857142857142855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3</v>
      </c>
      <c r="BA286" s="20">
        <f t="shared" si="48"/>
        <v>1</v>
      </c>
      <c r="BB286" s="17">
        <f t="shared" si="49"/>
        <v>0.33333333333333331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1</v>
      </c>
      <c r="BF286" s="36">
        <f>VLOOKUP($H286,[4]IRA!$H$7:$CS$981,BF$1,FALSE)</f>
        <v>0</v>
      </c>
      <c r="BG286" s="36">
        <f>VLOOKUP($H286,[4]IRA!$H$7:$CS$981,BG$1,FALSE)</f>
        <v>0</v>
      </c>
      <c r="BH286" s="36">
        <f>VLOOKUP($H286,[4]IRA!$H$7:$CS$981,BH$1,FALSE)</f>
        <v>0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154.00000000000003</v>
      </c>
      <c r="BP286" s="10">
        <f t="shared" si="50"/>
        <v>16</v>
      </c>
      <c r="BQ286" s="17">
        <f t="shared" si="51"/>
        <v>0.10389610389610388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</v>
      </c>
      <c r="M287" s="36">
        <f>VLOOKUP($H287,[1]EDA!$H$6:$BN$980,M$1,FALSE)</f>
        <v>0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0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91.333333333333329</v>
      </c>
      <c r="W287" s="10">
        <f t="shared" si="44"/>
        <v>6</v>
      </c>
      <c r="X287" s="17">
        <f t="shared" si="45"/>
        <v>6.569343065693431E-2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0.33333333333333331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0</v>
      </c>
      <c r="BB287" s="17">
        <f t="shared" si="49"/>
        <v>0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</v>
      </c>
      <c r="BF287" s="36">
        <f>VLOOKUP($H287,[4]IRA!$H$7:$CS$981,BF$1,FALSE)</f>
        <v>0</v>
      </c>
      <c r="BG287" s="36">
        <f>VLOOKUP($H287,[4]IRA!$H$7:$CS$981,BG$1,FALSE)</f>
        <v>0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131.00000000000003</v>
      </c>
      <c r="BP287" s="10">
        <f t="shared" si="50"/>
        <v>11</v>
      </c>
      <c r="BQ287" s="17">
        <f t="shared" si="51"/>
        <v>8.3969465648854949E-2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0</v>
      </c>
      <c r="M288" s="36">
        <f>VLOOKUP($H288,[1]EDA!$H$6:$BN$980,M$1,FALSE)</f>
        <v>0</v>
      </c>
      <c r="N288" s="36">
        <f>VLOOKUP($H288,[1]EDA!$H$6:$BN$980,N$1,FALSE)</f>
        <v>0</v>
      </c>
      <c r="O288" s="36">
        <f>VLOOKUP($H288,[1]EDA!$H$6:$BN$980,O$1,FALSE)</f>
        <v>0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63.333333333333336</v>
      </c>
      <c r="W288" s="10">
        <f t="shared" si="44"/>
        <v>12</v>
      </c>
      <c r="X288" s="17">
        <f t="shared" si="45"/>
        <v>0.18947368421052632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11</v>
      </c>
      <c r="BE288" s="36">
        <f>VLOOKUP($H288,[4]IRA!$H$7:$CS$981,BE$1,FALSE)</f>
        <v>0</v>
      </c>
      <c r="BF288" s="36">
        <f>VLOOKUP($H288,[4]IRA!$H$7:$CS$981,BF$1,FALSE)</f>
        <v>0</v>
      </c>
      <c r="BG288" s="36">
        <f>VLOOKUP($H288,[4]IRA!$H$7:$CS$981,BG$1,FALSE)</f>
        <v>0</v>
      </c>
      <c r="BH288" s="36">
        <f>VLOOKUP($H288,[4]IRA!$H$7:$CS$981,BH$1,FALSE)</f>
        <v>0</v>
      </c>
      <c r="BI288" s="36">
        <f>VLOOKUP($H288,[4]IRA!$H$7:$CS$981,BI$1,FALSE)</f>
        <v>0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144.33333333333334</v>
      </c>
      <c r="BP288" s="10">
        <f t="shared" si="50"/>
        <v>27</v>
      </c>
      <c r="BQ288" s="17">
        <f t="shared" si="51"/>
        <v>0.18706697459584296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2</v>
      </c>
      <c r="L289" s="36">
        <f>VLOOKUP($H289,[1]EDA!$H$6:$BN$980,L$1,FALSE)</f>
        <v>5</v>
      </c>
      <c r="M289" s="36">
        <f>VLOOKUP($H289,[1]EDA!$H$6:$BN$980,M$1,FALSE)</f>
        <v>0</v>
      </c>
      <c r="N289" s="36">
        <f>VLOOKUP($H289,[1]EDA!$H$6:$BN$980,N$1,FALSE)</f>
        <v>0</v>
      </c>
      <c r="O289" s="36">
        <f>VLOOKUP($H289,[1]EDA!$H$6:$BN$980,O$1,FALSE)</f>
        <v>0</v>
      </c>
      <c r="P289" s="36">
        <f>VLOOKUP($H289,[1]EDA!$H$6:$BN$980,P$1,FALSE)</f>
        <v>0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78.333333333333329</v>
      </c>
      <c r="W289" s="10">
        <f t="shared" si="44"/>
        <v>69</v>
      </c>
      <c r="X289" s="17">
        <f t="shared" si="45"/>
        <v>0.88085106382978728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0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2.6666666666666665</v>
      </c>
      <c r="AL289" s="39">
        <f t="shared" si="46"/>
        <v>7</v>
      </c>
      <c r="AM289" s="17">
        <f t="shared" si="47"/>
        <v>2.625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0</v>
      </c>
      <c r="BB289" s="17">
        <f t="shared" si="49"/>
        <v>0</v>
      </c>
      <c r="BC289" s="36">
        <f>VLOOKUP($H289,[4]IRA!$H$7:$CS$981,BC$1,FALSE)</f>
        <v>43</v>
      </c>
      <c r="BD289" s="36">
        <f>VLOOKUP($H289,[4]IRA!$H$7:$CS$981,BD$1,FALSE)</f>
        <v>39</v>
      </c>
      <c r="BE289" s="36">
        <f>VLOOKUP($H289,[4]IRA!$H$7:$CS$981,BE$1,FALSE)</f>
        <v>26</v>
      </c>
      <c r="BF289" s="36">
        <f>VLOOKUP($H289,[4]IRA!$H$7:$CS$981,BF$1,FALSE)</f>
        <v>0</v>
      </c>
      <c r="BG289" s="36">
        <f>VLOOKUP($H289,[4]IRA!$H$7:$CS$981,BG$1,FALSE)</f>
        <v>0</v>
      </c>
      <c r="BH289" s="36">
        <f>VLOOKUP($H289,[4]IRA!$H$7:$CS$981,BH$1,FALSE)</f>
        <v>0</v>
      </c>
      <c r="BI289" s="36">
        <f>VLOOKUP($H289,[4]IRA!$H$7:$CS$981,BI$1,FALSE)</f>
        <v>0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200.33333333333334</v>
      </c>
      <c r="BP289" s="10">
        <f t="shared" si="50"/>
        <v>108</v>
      </c>
      <c r="BQ289" s="17">
        <f t="shared" si="51"/>
        <v>0.5391014975041597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0</v>
      </c>
      <c r="M290" s="36">
        <f>VLOOKUP($H290,[1]EDA!$H$6:$BN$980,M$1,FALSE)</f>
        <v>0</v>
      </c>
      <c r="N290" s="36">
        <f>VLOOKUP($H290,[1]EDA!$H$6:$BN$980,N$1,FALSE)</f>
        <v>0</v>
      </c>
      <c r="O290" s="36">
        <f>VLOOKUP($H290,[1]EDA!$H$6:$BN$980,O$1,FALSE)</f>
        <v>0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50</v>
      </c>
      <c r="W290" s="10">
        <f t="shared" si="44"/>
        <v>6</v>
      </c>
      <c r="X290" s="17">
        <f t="shared" si="45"/>
        <v>0.12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1.3333333333333333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0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59.666666666666664</v>
      </c>
      <c r="BP290" s="10">
        <f t="shared" si="50"/>
        <v>11</v>
      </c>
      <c r="BQ290" s="17">
        <f t="shared" si="51"/>
        <v>0.18435754189944134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31.666666666666664</v>
      </c>
      <c r="W291" s="10">
        <f t="shared" si="44"/>
        <v>0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19.666666666666668</v>
      </c>
      <c r="BP291" s="10">
        <f t="shared" si="50"/>
        <v>0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1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27.666666666666664</v>
      </c>
      <c r="W293" s="10">
        <f t="shared" si="44"/>
        <v>1</v>
      </c>
      <c r="X293" s="17">
        <f t="shared" si="45"/>
        <v>3.6144578313253017E-2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0</v>
      </c>
      <c r="BF293" s="36">
        <f>VLOOKUP($H293,[4]IRA!$H$7:$CS$981,BF$1,FALSE)</f>
        <v>0</v>
      </c>
      <c r="BG293" s="36">
        <f>VLOOKUP($H293,[4]IRA!$H$7:$CS$981,BG$1,FALSE)</f>
        <v>0</v>
      </c>
      <c r="BH293" s="36">
        <f>VLOOKUP($H293,[4]IRA!$H$7:$CS$981,BH$1,FALSE)</f>
        <v>0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63</v>
      </c>
      <c r="BP293" s="10">
        <f t="shared" si="50"/>
        <v>11</v>
      </c>
      <c r="BQ293" s="17">
        <f t="shared" si="51"/>
        <v>0.17460317460317459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6</v>
      </c>
      <c r="M294" s="36">
        <f>VLOOKUP($H294,[1]EDA!$H$6:$BN$980,M$1,FALSE)</f>
        <v>0</v>
      </c>
      <c r="N294" s="36">
        <f>VLOOKUP($H294,[1]EDA!$H$6:$BN$980,N$1,FALSE)</f>
        <v>0</v>
      </c>
      <c r="O294" s="36">
        <f>VLOOKUP($H294,[1]EDA!$H$6:$BN$980,O$1,FALSE)</f>
        <v>0</v>
      </c>
      <c r="P294" s="36">
        <f>VLOOKUP($H294,[1]EDA!$H$6:$BN$980,P$1,FALSE)</f>
        <v>0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91.666666666666671</v>
      </c>
      <c r="W294" s="10">
        <f t="shared" si="44"/>
        <v>26</v>
      </c>
      <c r="X294" s="17">
        <f t="shared" si="45"/>
        <v>0.28363636363636363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0.66666666666666663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17.666666666666668</v>
      </c>
      <c r="BA294" s="20">
        <f t="shared" si="48"/>
        <v>0</v>
      </c>
      <c r="BB294" s="17">
        <f t="shared" si="49"/>
        <v>0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20</v>
      </c>
      <c r="BF294" s="36">
        <f>VLOOKUP($H294,[4]IRA!$H$7:$CS$981,BF$1,FALSE)</f>
        <v>0</v>
      </c>
      <c r="BG294" s="36">
        <f>VLOOKUP($H294,[4]IRA!$H$7:$CS$981,BG$1,FALSE)</f>
        <v>0</v>
      </c>
      <c r="BH294" s="36">
        <f>VLOOKUP($H294,[4]IRA!$H$7:$CS$981,BH$1,FALSE)</f>
        <v>0</v>
      </c>
      <c r="BI294" s="36">
        <f>VLOOKUP($H294,[4]IRA!$H$7:$CS$981,BI$1,FALSE)</f>
        <v>0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131.33333333333331</v>
      </c>
      <c r="BP294" s="10">
        <f t="shared" si="50"/>
        <v>79</v>
      </c>
      <c r="BQ294" s="17">
        <f t="shared" si="51"/>
        <v>0.60152284263959399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0</v>
      </c>
      <c r="M295" s="36">
        <f>VLOOKUP($H295,[1]EDA!$H$6:$BN$980,M$1,FALSE)</f>
        <v>0</v>
      </c>
      <c r="N295" s="36">
        <f>VLOOKUP($H295,[1]EDA!$H$6:$BN$980,N$1,FALSE)</f>
        <v>0</v>
      </c>
      <c r="O295" s="36">
        <f>VLOOKUP($H295,[1]EDA!$H$6:$BN$980,O$1,FALSE)</f>
        <v>0</v>
      </c>
      <c r="P295" s="36">
        <f>VLOOKUP($H295,[1]EDA!$H$6:$BN$980,P$1,FALSE)</f>
        <v>0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32.333333333333336</v>
      </c>
      <c r="W295" s="10">
        <f t="shared" si="44"/>
        <v>5</v>
      </c>
      <c r="X295" s="17">
        <f t="shared" si="45"/>
        <v>0.15463917525773194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0</v>
      </c>
      <c r="BF295" s="36">
        <f>VLOOKUP($H295,[4]IRA!$H$7:$CS$981,BF$1,FALSE)</f>
        <v>0</v>
      </c>
      <c r="BG295" s="36">
        <f>VLOOKUP($H295,[4]IRA!$H$7:$CS$981,BG$1,FALSE)</f>
        <v>0</v>
      </c>
      <c r="BH295" s="36">
        <f>VLOOKUP($H295,[4]IRA!$H$7:$CS$981,BH$1,FALSE)</f>
        <v>0</v>
      </c>
      <c r="BI295" s="36">
        <f>VLOOKUP($H295,[4]IRA!$H$7:$CS$981,BI$1,FALSE)</f>
        <v>0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79.333333333333329</v>
      </c>
      <c r="BP295" s="10">
        <f t="shared" si="50"/>
        <v>6</v>
      </c>
      <c r="BQ295" s="17">
        <f t="shared" si="51"/>
        <v>7.5630252100840345E-2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2.3333333333333335</v>
      </c>
      <c r="W296" s="10">
        <f t="shared" si="44"/>
        <v>1</v>
      </c>
      <c r="X296" s="17">
        <f t="shared" si="45"/>
        <v>0.42857142857142855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0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10</v>
      </c>
      <c r="BP296" s="10">
        <f t="shared" si="50"/>
        <v>1</v>
      </c>
      <c r="BQ296" s="17">
        <f t="shared" si="51"/>
        <v>0.1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3</v>
      </c>
      <c r="M297" s="36">
        <f>VLOOKUP($H297,[1]EDA!$H$6:$BN$980,M$1,FALSE)</f>
        <v>0</v>
      </c>
      <c r="N297" s="36">
        <f>VLOOKUP($H297,[1]EDA!$H$6:$BN$980,N$1,FALSE)</f>
        <v>0</v>
      </c>
      <c r="O297" s="36">
        <f>VLOOKUP($H297,[1]EDA!$H$6:$BN$980,O$1,FALSE)</f>
        <v>0</v>
      </c>
      <c r="P297" s="36">
        <f>VLOOKUP($H297,[1]EDA!$H$6:$BN$980,P$1,FALSE)</f>
        <v>0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35.333333333333336</v>
      </c>
      <c r="W297" s="10">
        <f t="shared" si="44"/>
        <v>16</v>
      </c>
      <c r="X297" s="17">
        <f t="shared" si="45"/>
        <v>0.45283018867924524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16</v>
      </c>
      <c r="BF297" s="36">
        <f>VLOOKUP($H297,[4]IRA!$H$7:$CS$981,BF$1,FALSE)</f>
        <v>0</v>
      </c>
      <c r="BG297" s="36">
        <f>VLOOKUP($H297,[4]IRA!$H$7:$CS$981,BG$1,FALSE)</f>
        <v>0</v>
      </c>
      <c r="BH297" s="36">
        <f>VLOOKUP($H297,[4]IRA!$H$7:$CS$981,BH$1,FALSE)</f>
        <v>0</v>
      </c>
      <c r="BI297" s="36">
        <f>VLOOKUP($H297,[4]IRA!$H$7:$CS$981,BI$1,FALSE)</f>
        <v>0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42</v>
      </c>
      <c r="BP297" s="10">
        <f t="shared" si="50"/>
        <v>70</v>
      </c>
      <c r="BQ297" s="17">
        <f t="shared" si="51"/>
        <v>1.6666666666666667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0</v>
      </c>
      <c r="M298" s="36">
        <f>VLOOKUP($H298,[1]EDA!$H$6:$BN$980,M$1,FALSE)</f>
        <v>0</v>
      </c>
      <c r="N298" s="36">
        <f>VLOOKUP($H298,[1]EDA!$H$6:$BN$980,N$1,FALSE)</f>
        <v>0</v>
      </c>
      <c r="O298" s="36">
        <f>VLOOKUP($H298,[1]EDA!$H$6:$BN$980,O$1,FALSE)</f>
        <v>0</v>
      </c>
      <c r="P298" s="36">
        <f>VLOOKUP($H298,[1]EDA!$H$6:$BN$980,P$1,FALSE)</f>
        <v>0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16</v>
      </c>
      <c r="W298" s="10">
        <f t="shared" si="44"/>
        <v>2</v>
      </c>
      <c r="X298" s="17">
        <f t="shared" si="45"/>
        <v>0.125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0</v>
      </c>
      <c r="BH298" s="36">
        <f>VLOOKUP($H298,[4]IRA!$H$7:$CS$981,BH$1,FALSE)</f>
        <v>0</v>
      </c>
      <c r="BI298" s="36">
        <f>VLOOKUP($H298,[4]IRA!$H$7:$CS$981,BI$1,FALSE)</f>
        <v>0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19.666666666666668</v>
      </c>
      <c r="BP298" s="10">
        <f t="shared" si="50"/>
        <v>6</v>
      </c>
      <c r="BQ298" s="17">
        <f t="shared" si="51"/>
        <v>0.30508474576271183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0</v>
      </c>
      <c r="M299" s="36">
        <f>VLOOKUP($H299,[1]EDA!$H$6:$BN$980,M$1,FALSE)</f>
        <v>0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17.333333333333332</v>
      </c>
      <c r="W299" s="10">
        <f t="shared" si="44"/>
        <v>3</v>
      </c>
      <c r="X299" s="17">
        <f t="shared" si="45"/>
        <v>0.1730769230769231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0</v>
      </c>
      <c r="BG299" s="36">
        <f>VLOOKUP($H299,[4]IRA!$H$7:$CS$981,BG$1,FALSE)</f>
        <v>0</v>
      </c>
      <c r="BH299" s="36">
        <f>VLOOKUP($H299,[4]IRA!$H$7:$CS$981,BH$1,FALSE)</f>
        <v>0</v>
      </c>
      <c r="BI299" s="36">
        <f>VLOOKUP($H299,[4]IRA!$H$7:$CS$981,BI$1,FALSE)</f>
        <v>0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35.000000000000007</v>
      </c>
      <c r="BP299" s="10">
        <f t="shared" si="50"/>
        <v>2</v>
      </c>
      <c r="BQ299" s="17">
        <f t="shared" si="51"/>
        <v>5.7142857142857134E-2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0</v>
      </c>
      <c r="O300" s="36">
        <f>VLOOKUP($H300,[1]EDA!$H$6:$BN$980,O$1,FALSE)</f>
        <v>0</v>
      </c>
      <c r="P300" s="36">
        <f>VLOOKUP($H300,[1]EDA!$H$6:$BN$980,P$1,FALSE)</f>
        <v>0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29</v>
      </c>
      <c r="W300" s="10">
        <f t="shared" si="44"/>
        <v>8</v>
      </c>
      <c r="X300" s="17">
        <f t="shared" si="45"/>
        <v>0.27586206896551724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0</v>
      </c>
      <c r="BF300" s="36">
        <f>VLOOKUP($H300,[4]IRA!$H$7:$CS$981,BF$1,FALSE)</f>
        <v>0</v>
      </c>
      <c r="BG300" s="36">
        <f>VLOOKUP($H300,[4]IRA!$H$7:$CS$981,BG$1,FALSE)</f>
        <v>0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33.333333333333329</v>
      </c>
      <c r="BP300" s="10">
        <f t="shared" si="50"/>
        <v>7</v>
      </c>
      <c r="BQ300" s="17">
        <f t="shared" si="51"/>
        <v>0.21000000000000002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0</v>
      </c>
      <c r="M301" s="36">
        <f>VLOOKUP($H301,[1]EDA!$H$6:$BN$980,M$1,FALSE)</f>
        <v>0</v>
      </c>
      <c r="N301" s="36">
        <f>VLOOKUP($H301,[1]EDA!$H$6:$BN$980,N$1,FALSE)</f>
        <v>0</v>
      </c>
      <c r="O301" s="36">
        <f>VLOOKUP($H301,[1]EDA!$H$6:$BN$980,O$1,FALSE)</f>
        <v>0</v>
      </c>
      <c r="P301" s="36">
        <f>VLOOKUP($H301,[1]EDA!$H$6:$BN$980,P$1,FALSE)</f>
        <v>0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73.333333333333329</v>
      </c>
      <c r="W301" s="10">
        <f t="shared" si="44"/>
        <v>12</v>
      </c>
      <c r="X301" s="17">
        <f t="shared" si="45"/>
        <v>0.16363636363636364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1.6666666666666665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4</v>
      </c>
      <c r="BF301" s="36">
        <f>VLOOKUP($H301,[4]IRA!$H$7:$CS$981,BF$1,FALSE)</f>
        <v>0</v>
      </c>
      <c r="BG301" s="36">
        <f>VLOOKUP($H301,[4]IRA!$H$7:$CS$981,BG$1,FALSE)</f>
        <v>0</v>
      </c>
      <c r="BH301" s="36">
        <f>VLOOKUP($H301,[4]IRA!$H$7:$CS$981,BH$1,FALSE)</f>
        <v>0</v>
      </c>
      <c r="BI301" s="36">
        <f>VLOOKUP($H301,[4]IRA!$H$7:$CS$981,BI$1,FALSE)</f>
        <v>0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62</v>
      </c>
      <c r="BP301" s="10">
        <f t="shared" si="50"/>
        <v>47</v>
      </c>
      <c r="BQ301" s="17">
        <f t="shared" si="51"/>
        <v>0.75806451612903225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2</v>
      </c>
      <c r="L302" s="36">
        <f>VLOOKUP($H302,[1]EDA!$H$6:$BN$980,L$1,FALSE)</f>
        <v>0</v>
      </c>
      <c r="M302" s="36">
        <f>VLOOKUP($H302,[1]EDA!$H$6:$BN$980,M$1,FALSE)</f>
        <v>0</v>
      </c>
      <c r="N302" s="36">
        <f>VLOOKUP($H302,[1]EDA!$H$6:$BN$980,N$1,FALSE)</f>
        <v>0</v>
      </c>
      <c r="O302" s="36">
        <f>VLOOKUP($H302,[1]EDA!$H$6:$BN$980,O$1,FALSE)</f>
        <v>0</v>
      </c>
      <c r="P302" s="36">
        <f>VLOOKUP($H302,[1]EDA!$H$6:$BN$980,P$1,FALSE)</f>
        <v>0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51.666666666666664</v>
      </c>
      <c r="W302" s="10">
        <f t="shared" si="44"/>
        <v>8</v>
      </c>
      <c r="X302" s="17">
        <f t="shared" si="45"/>
        <v>0.15483870967741936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0</v>
      </c>
      <c r="BF302" s="36">
        <f>VLOOKUP($H302,[4]IRA!$H$7:$CS$981,BF$1,FALSE)</f>
        <v>0</v>
      </c>
      <c r="BG302" s="36">
        <f>VLOOKUP($H302,[4]IRA!$H$7:$CS$981,BG$1,FALSE)</f>
        <v>0</v>
      </c>
      <c r="BH302" s="36">
        <f>VLOOKUP($H302,[4]IRA!$H$7:$CS$981,BH$1,FALSE)</f>
        <v>0</v>
      </c>
      <c r="BI302" s="36">
        <f>VLOOKUP($H302,[4]IRA!$H$7:$CS$981,BI$1,FALSE)</f>
        <v>0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39.333333333333329</v>
      </c>
      <c r="BP302" s="10">
        <f t="shared" si="50"/>
        <v>3</v>
      </c>
      <c r="BQ302" s="17">
        <f t="shared" si="51"/>
        <v>7.6271186440677971E-2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10</v>
      </c>
      <c r="L303" s="36">
        <f>VLOOKUP($H303,[1]EDA!$H$6:$BN$980,L$1,FALSE)</f>
        <v>0</v>
      </c>
      <c r="M303" s="36">
        <f>VLOOKUP($H303,[1]EDA!$H$6:$BN$980,M$1,FALSE)</f>
        <v>0</v>
      </c>
      <c r="N303" s="36">
        <f>VLOOKUP($H303,[1]EDA!$H$6:$BN$980,N$1,FALSE)</f>
        <v>0</v>
      </c>
      <c r="O303" s="36">
        <f>VLOOKUP($H303,[1]EDA!$H$6:$BN$980,O$1,FALSE)</f>
        <v>0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56.333333333333336</v>
      </c>
      <c r="W303" s="10">
        <f t="shared" si="44"/>
        <v>23</v>
      </c>
      <c r="X303" s="17">
        <f t="shared" si="45"/>
        <v>0.40828402366863903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0.33333333333333331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19</v>
      </c>
      <c r="BE303" s="36">
        <f>VLOOKUP($H303,[4]IRA!$H$7:$CS$981,BE$1,FALSE)</f>
        <v>0</v>
      </c>
      <c r="BF303" s="36">
        <f>VLOOKUP($H303,[4]IRA!$H$7:$CS$981,BF$1,FALSE)</f>
        <v>0</v>
      </c>
      <c r="BG303" s="36">
        <f>VLOOKUP($H303,[4]IRA!$H$7:$CS$981,BG$1,FALSE)</f>
        <v>0</v>
      </c>
      <c r="BH303" s="36">
        <f>VLOOKUP($H303,[4]IRA!$H$7:$CS$981,BH$1,FALSE)</f>
        <v>0</v>
      </c>
      <c r="BI303" s="36">
        <f>VLOOKUP($H303,[4]IRA!$H$7:$CS$981,BI$1,FALSE)</f>
        <v>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107.66666666666667</v>
      </c>
      <c r="BP303" s="10">
        <f t="shared" si="50"/>
        <v>46</v>
      </c>
      <c r="BQ303" s="17">
        <f t="shared" si="51"/>
        <v>0.42724458204334365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11</v>
      </c>
      <c r="M304" s="36">
        <f>VLOOKUP($H304,[1]EDA!$H$6:$BN$980,M$1,FALSE)</f>
        <v>0</v>
      </c>
      <c r="N304" s="36">
        <f>VLOOKUP($H304,[1]EDA!$H$6:$BN$980,N$1,FALSE)</f>
        <v>0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82</v>
      </c>
      <c r="W304" s="10">
        <f t="shared" si="44"/>
        <v>17</v>
      </c>
      <c r="X304" s="17">
        <f t="shared" si="45"/>
        <v>0.2073170731707317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0.33333333333333331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0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10</v>
      </c>
      <c r="BA304" s="20">
        <f t="shared" si="48"/>
        <v>0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0</v>
      </c>
      <c r="BG304" s="36">
        <f>VLOOKUP($H304,[4]IRA!$H$7:$CS$981,BG$1,FALSE)</f>
        <v>0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55</v>
      </c>
      <c r="BP304" s="10">
        <f t="shared" si="50"/>
        <v>17</v>
      </c>
      <c r="BQ304" s="17">
        <f t="shared" si="51"/>
        <v>0.30909090909090908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0</v>
      </c>
      <c r="M305" s="36">
        <f>VLOOKUP($H305,[1]EDA!$H$6:$BN$980,M$1,FALSE)</f>
        <v>0</v>
      </c>
      <c r="N305" s="36">
        <f>VLOOKUP($H305,[1]EDA!$H$6:$BN$980,N$1,FALSE)</f>
        <v>0</v>
      </c>
      <c r="O305" s="36">
        <f>VLOOKUP($H305,[1]EDA!$H$6:$BN$980,O$1,FALSE)</f>
        <v>0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79.333333333333343</v>
      </c>
      <c r="W305" s="10">
        <f t="shared" si="44"/>
        <v>11</v>
      </c>
      <c r="X305" s="17">
        <f t="shared" si="45"/>
        <v>0.13865546218487393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0</v>
      </c>
      <c r="BF305" s="36">
        <f>VLOOKUP($H305,[4]IRA!$H$7:$CS$981,BF$1,FALSE)</f>
        <v>0</v>
      </c>
      <c r="BG305" s="36">
        <f>VLOOKUP($H305,[4]IRA!$H$7:$CS$981,BG$1,FALSE)</f>
        <v>0</v>
      </c>
      <c r="BH305" s="36">
        <f>VLOOKUP($H305,[4]IRA!$H$7:$CS$981,BH$1,FALSE)</f>
        <v>0</v>
      </c>
      <c r="BI305" s="36">
        <f>VLOOKUP($H305,[4]IRA!$H$7:$CS$981,BI$1,FALSE)</f>
        <v>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56.333333333333336</v>
      </c>
      <c r="BP305" s="10">
        <f t="shared" si="50"/>
        <v>12</v>
      </c>
      <c r="BQ305" s="17">
        <f t="shared" si="51"/>
        <v>0.21301775147928992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0</v>
      </c>
      <c r="M306" s="36">
        <f>VLOOKUP($H306,[1]EDA!$H$6:$BN$980,M$1,FALSE)</f>
        <v>0</v>
      </c>
      <c r="N306" s="36">
        <f>VLOOKUP($H306,[1]EDA!$H$6:$BN$980,N$1,FALSE)</f>
        <v>0</v>
      </c>
      <c r="O306" s="36">
        <f>VLOOKUP($H306,[1]EDA!$H$6:$BN$980,O$1,FALSE)</f>
        <v>0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72.333333333333329</v>
      </c>
      <c r="W306" s="10">
        <f t="shared" si="44"/>
        <v>42</v>
      </c>
      <c r="X306" s="17">
        <f t="shared" si="45"/>
        <v>0.58064516129032262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0</v>
      </c>
      <c r="BF306" s="36">
        <f>VLOOKUP($H306,[4]IRA!$H$7:$CS$981,BF$1,FALSE)</f>
        <v>0</v>
      </c>
      <c r="BG306" s="36">
        <f>VLOOKUP($H306,[4]IRA!$H$7:$CS$981,BG$1,FALSE)</f>
        <v>0</v>
      </c>
      <c r="BH306" s="36">
        <f>VLOOKUP($H306,[4]IRA!$H$7:$CS$981,BH$1,FALSE)</f>
        <v>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70.333333333333343</v>
      </c>
      <c r="BP306" s="10">
        <f t="shared" si="50"/>
        <v>40</v>
      </c>
      <c r="BQ306" s="17">
        <f t="shared" si="51"/>
        <v>0.56872037914691931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4</v>
      </c>
      <c r="M307" s="36">
        <f>VLOOKUP($H307,[1]EDA!$H$6:$BN$980,M$1,FALSE)</f>
        <v>0</v>
      </c>
      <c r="N307" s="36">
        <f>VLOOKUP($H307,[1]EDA!$H$6:$BN$980,N$1,FALSE)</f>
        <v>0</v>
      </c>
      <c r="O307" s="36">
        <f>VLOOKUP($H307,[1]EDA!$H$6:$BN$980,O$1,FALSE)</f>
        <v>0</v>
      </c>
      <c r="P307" s="36">
        <f>VLOOKUP($H307,[1]EDA!$H$6:$BN$980,P$1,FALSE)</f>
        <v>0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105.33333333333333</v>
      </c>
      <c r="W307" s="10">
        <f t="shared" si="44"/>
        <v>20</v>
      </c>
      <c r="X307" s="17">
        <f t="shared" si="45"/>
        <v>0.189873417721519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1.3333333333333333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23</v>
      </c>
      <c r="BF307" s="36">
        <f>VLOOKUP($H307,[4]IRA!$H$7:$CS$981,BF$1,FALSE)</f>
        <v>0</v>
      </c>
      <c r="BG307" s="36">
        <f>VLOOKUP($H307,[4]IRA!$H$7:$CS$981,BG$1,FALSE)</f>
        <v>0</v>
      </c>
      <c r="BH307" s="36">
        <f>VLOOKUP($H307,[4]IRA!$H$7:$CS$981,BH$1,FALSE)</f>
        <v>0</v>
      </c>
      <c r="BI307" s="36">
        <f>VLOOKUP($H307,[4]IRA!$H$7:$CS$981,BI$1,FALSE)</f>
        <v>0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184.33333333333334</v>
      </c>
      <c r="BP307" s="10">
        <f t="shared" si="50"/>
        <v>108</v>
      </c>
      <c r="BQ307" s="17">
        <f t="shared" si="51"/>
        <v>0.58589511754068713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3.3333333333333335</v>
      </c>
      <c r="W308" s="10">
        <f t="shared" si="44"/>
        <v>0</v>
      </c>
      <c r="X308" s="17">
        <f t="shared" si="45"/>
        <v>0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18.333333333333332</v>
      </c>
      <c r="BP308" s="10">
        <f t="shared" si="50"/>
        <v>0</v>
      </c>
      <c r="BQ308" s="17">
        <f t="shared" si="51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1</v>
      </c>
      <c r="M309" s="36">
        <f>VLOOKUP($H309,[1]EDA!$H$6:$BN$980,M$1,FALSE)</f>
        <v>0</v>
      </c>
      <c r="N309" s="36">
        <f>VLOOKUP($H309,[1]EDA!$H$6:$BN$980,N$1,FALSE)</f>
        <v>0</v>
      </c>
      <c r="O309" s="36">
        <f>VLOOKUP($H309,[1]EDA!$H$6:$BN$980,O$1,FALSE)</f>
        <v>0</v>
      </c>
      <c r="P309" s="36">
        <f>VLOOKUP($H309,[1]EDA!$H$6:$BN$980,P$1,FALSE)</f>
        <v>0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16.333333333333332</v>
      </c>
      <c r="W309" s="10">
        <f t="shared" si="44"/>
        <v>4</v>
      </c>
      <c r="X309" s="17">
        <f t="shared" si="45"/>
        <v>0.24489795918367349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2</v>
      </c>
      <c r="BF309" s="36">
        <f>VLOOKUP($H309,[4]IRA!$H$7:$CS$981,BF$1,FALSE)</f>
        <v>0</v>
      </c>
      <c r="BG309" s="36">
        <f>VLOOKUP($H309,[4]IRA!$H$7:$CS$981,BG$1,FALSE)</f>
        <v>0</v>
      </c>
      <c r="BH309" s="36">
        <f>VLOOKUP($H309,[4]IRA!$H$7:$CS$981,BH$1,FALSE)</f>
        <v>0</v>
      </c>
      <c r="BI309" s="36">
        <f>VLOOKUP($H309,[4]IRA!$H$7:$CS$981,BI$1,FALSE)</f>
        <v>0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36.333333333333336</v>
      </c>
      <c r="BP309" s="10">
        <f t="shared" si="50"/>
        <v>16</v>
      </c>
      <c r="BQ309" s="17">
        <f t="shared" si="51"/>
        <v>0.44036697247706419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0</v>
      </c>
      <c r="M310" s="36">
        <f>VLOOKUP($H310,[1]EDA!$H$6:$BN$980,M$1,FALSE)</f>
        <v>0</v>
      </c>
      <c r="N310" s="36">
        <f>VLOOKUP($H310,[1]EDA!$H$6:$BN$980,N$1,FALSE)</f>
        <v>0</v>
      </c>
      <c r="O310" s="36">
        <f>VLOOKUP($H310,[1]EDA!$H$6:$BN$980,O$1,FALSE)</f>
        <v>0</v>
      </c>
      <c r="P310" s="36">
        <f>VLOOKUP($H310,[1]EDA!$H$6:$BN$980,P$1,FALSE)</f>
        <v>0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143.66666666666669</v>
      </c>
      <c r="W310" s="10">
        <f t="shared" si="44"/>
        <v>31</v>
      </c>
      <c r="X310" s="17">
        <f t="shared" si="45"/>
        <v>0.21577726218097446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1.3333333333333333</v>
      </c>
      <c r="AL310" s="39">
        <f t="shared" si="46"/>
        <v>0</v>
      </c>
      <c r="AM310" s="17">
        <f t="shared" si="47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5</v>
      </c>
      <c r="BF310" s="36">
        <f>VLOOKUP($H310,[4]IRA!$H$7:$CS$981,BF$1,FALSE)</f>
        <v>0</v>
      </c>
      <c r="BG310" s="36">
        <f>VLOOKUP($H310,[4]IRA!$H$7:$CS$981,BG$1,FALSE)</f>
        <v>0</v>
      </c>
      <c r="BH310" s="36">
        <f>VLOOKUP($H310,[4]IRA!$H$7:$CS$981,BH$1,FALSE)</f>
        <v>0</v>
      </c>
      <c r="BI310" s="36">
        <f>VLOOKUP($H310,[4]IRA!$H$7:$CS$981,BI$1,FALSE)</f>
        <v>0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345.66666666666663</v>
      </c>
      <c r="BP310" s="10">
        <f t="shared" si="50"/>
        <v>58</v>
      </c>
      <c r="BQ310" s="17">
        <f t="shared" si="51"/>
        <v>0.16779170684667311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5</v>
      </c>
      <c r="M311" s="36">
        <f>VLOOKUP($H311,[1]EDA!$H$6:$BN$980,M$1,FALSE)</f>
        <v>0</v>
      </c>
      <c r="N311" s="36">
        <f>VLOOKUP($H311,[1]EDA!$H$6:$BN$980,N$1,FALSE)</f>
        <v>0</v>
      </c>
      <c r="O311" s="36">
        <f>VLOOKUP($H311,[1]EDA!$H$6:$BN$980,O$1,FALSE)</f>
        <v>0</v>
      </c>
      <c r="P311" s="36">
        <f>VLOOKUP($H311,[1]EDA!$H$6:$BN$980,P$1,FALSE)</f>
        <v>0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115.66666666666666</v>
      </c>
      <c r="W311" s="10">
        <f t="shared" si="44"/>
        <v>16</v>
      </c>
      <c r="X311" s="17">
        <f t="shared" si="45"/>
        <v>0.13832853025936601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4</v>
      </c>
      <c r="AL311" s="39">
        <f t="shared" si="46"/>
        <v>0</v>
      </c>
      <c r="AM311" s="17">
        <f t="shared" si="47"/>
        <v>0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24</v>
      </c>
      <c r="BF311" s="36">
        <f>VLOOKUP($H311,[4]IRA!$H$7:$CS$981,BF$1,FALSE)</f>
        <v>0</v>
      </c>
      <c r="BG311" s="36">
        <f>VLOOKUP($H311,[4]IRA!$H$7:$CS$981,BG$1,FALSE)</f>
        <v>0</v>
      </c>
      <c r="BH311" s="36">
        <f>VLOOKUP($H311,[4]IRA!$H$7:$CS$981,BH$1,FALSE)</f>
        <v>0</v>
      </c>
      <c r="BI311" s="36">
        <f>VLOOKUP($H311,[4]IRA!$H$7:$CS$981,BI$1,FALSE)</f>
        <v>0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203.33333333333337</v>
      </c>
      <c r="BP311" s="10">
        <f t="shared" si="50"/>
        <v>73</v>
      </c>
      <c r="BQ311" s="17">
        <f t="shared" si="51"/>
        <v>0.35901639344262287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0</v>
      </c>
      <c r="N312" s="36">
        <f>VLOOKUP($H312,[1]EDA!$H$6:$BN$980,N$1,FALSE)</f>
        <v>0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11.666666666666666</v>
      </c>
      <c r="W312" s="10">
        <f t="shared" si="44"/>
        <v>3</v>
      </c>
      <c r="X312" s="17">
        <f t="shared" si="45"/>
        <v>0.25714285714285717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0</v>
      </c>
      <c r="BF312" s="36">
        <f>VLOOKUP($H312,[4]IRA!$H$7:$CS$981,BF$1,FALSE)</f>
        <v>0</v>
      </c>
      <c r="BG312" s="36">
        <f>VLOOKUP($H312,[4]IRA!$H$7:$CS$981,BG$1,FALSE)</f>
        <v>0</v>
      </c>
      <c r="BH312" s="36">
        <f>VLOOKUP($H312,[4]IRA!$H$7:$CS$981,BH$1,FALSE)</f>
        <v>0</v>
      </c>
      <c r="BI312" s="36">
        <f>VLOOKUP($H312,[4]IRA!$H$7:$CS$981,BI$1,FALSE)</f>
        <v>0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36</v>
      </c>
      <c r="BP312" s="10">
        <f t="shared" si="50"/>
        <v>9</v>
      </c>
      <c r="BQ312" s="17">
        <f t="shared" si="51"/>
        <v>0.25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34.333333333333336</v>
      </c>
      <c r="W313" s="10">
        <f t="shared" si="44"/>
        <v>1</v>
      </c>
      <c r="X313" s="17">
        <f t="shared" si="45"/>
        <v>2.9126213592233007E-2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0.33333333333333331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5</v>
      </c>
      <c r="BF313" s="36">
        <f>VLOOKUP($H313,[4]IRA!$H$7:$CS$981,BF$1,FALSE)</f>
        <v>0</v>
      </c>
      <c r="BG313" s="36">
        <f>VLOOKUP($H313,[4]IRA!$H$7:$CS$981,BG$1,FALSE)</f>
        <v>0</v>
      </c>
      <c r="BH313" s="36">
        <f>VLOOKUP($H313,[4]IRA!$H$7:$CS$981,BH$1,FALSE)</f>
        <v>0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127</v>
      </c>
      <c r="BP313" s="10">
        <f t="shared" si="50"/>
        <v>8</v>
      </c>
      <c r="BQ313" s="17">
        <f t="shared" si="51"/>
        <v>6.2992125984251968E-2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15</v>
      </c>
      <c r="L314" s="36">
        <f>VLOOKUP($H314,[1]EDA!$H$6:$BN$980,L$1,FALSE)</f>
        <v>4</v>
      </c>
      <c r="M314" s="36">
        <f>VLOOKUP($H314,[1]EDA!$H$6:$BN$980,M$1,FALSE)</f>
        <v>0</v>
      </c>
      <c r="N314" s="36">
        <f>VLOOKUP($H314,[1]EDA!$H$6:$BN$980,N$1,FALSE)</f>
        <v>0</v>
      </c>
      <c r="O314" s="36">
        <f>VLOOKUP($H314,[1]EDA!$H$6:$BN$980,O$1,FALSE)</f>
        <v>0</v>
      </c>
      <c r="P314" s="36">
        <f>VLOOKUP($H314,[1]EDA!$H$6:$BN$980,P$1,FALSE)</f>
        <v>0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102</v>
      </c>
      <c r="W314" s="10">
        <f t="shared" si="44"/>
        <v>32</v>
      </c>
      <c r="X314" s="17">
        <f t="shared" si="45"/>
        <v>0.31372549019607843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0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0.33333333333333331</v>
      </c>
      <c r="AL314" s="39">
        <f t="shared" si="46"/>
        <v>0</v>
      </c>
      <c r="AM314" s="17">
        <f t="shared" si="47"/>
        <v>0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4.5</v>
      </c>
      <c r="BA314" s="20">
        <f t="shared" si="48"/>
        <v>3</v>
      </c>
      <c r="BB314" s="17">
        <f t="shared" si="49"/>
        <v>0.66666666666666663</v>
      </c>
      <c r="BC314" s="36">
        <f>VLOOKUP($H314,[4]IRA!$H$7:$CS$981,BC$1,FALSE)</f>
        <v>3</v>
      </c>
      <c r="BD314" s="36">
        <f>VLOOKUP($H314,[4]IRA!$H$7:$CS$981,BD$1,FALSE)</f>
        <v>9</v>
      </c>
      <c r="BE314" s="36">
        <f>VLOOKUP($H314,[4]IRA!$H$7:$CS$981,BE$1,FALSE)</f>
        <v>1</v>
      </c>
      <c r="BF314" s="36">
        <f>VLOOKUP($H314,[4]IRA!$H$7:$CS$981,BF$1,FALSE)</f>
        <v>0</v>
      </c>
      <c r="BG314" s="36">
        <f>VLOOKUP($H314,[4]IRA!$H$7:$CS$981,BG$1,FALSE)</f>
        <v>0</v>
      </c>
      <c r="BH314" s="36">
        <f>VLOOKUP($H314,[4]IRA!$H$7:$CS$981,BH$1,FALSE)</f>
        <v>0</v>
      </c>
      <c r="BI314" s="36">
        <f>VLOOKUP($H314,[4]IRA!$H$7:$CS$981,BI$1,FALSE)</f>
        <v>0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132.33333333333334</v>
      </c>
      <c r="BP314" s="10">
        <f t="shared" si="50"/>
        <v>13</v>
      </c>
      <c r="BQ314" s="17">
        <f t="shared" si="51"/>
        <v>9.8236775818639793E-2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0</v>
      </c>
      <c r="M315" s="36">
        <f>VLOOKUP($H315,[1]EDA!$H$6:$BN$980,M$1,FALSE)</f>
        <v>0</v>
      </c>
      <c r="N315" s="36">
        <f>VLOOKUP($H315,[1]EDA!$H$6:$BN$980,N$1,FALSE)</f>
        <v>0</v>
      </c>
      <c r="O315" s="36">
        <f>VLOOKUP($H315,[1]EDA!$H$6:$BN$980,O$1,FALSE)</f>
        <v>0</v>
      </c>
      <c r="P315" s="36">
        <f>VLOOKUP($H315,[1]EDA!$H$6:$BN$980,P$1,FALSE)</f>
        <v>0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106</v>
      </c>
      <c r="W315" s="10">
        <f t="shared" si="44"/>
        <v>24</v>
      </c>
      <c r="X315" s="17">
        <f t="shared" si="45"/>
        <v>0.22641509433962265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0</v>
      </c>
      <c r="BF315" s="36">
        <f>VLOOKUP($H315,[4]IRA!$H$7:$CS$981,BF$1,FALSE)</f>
        <v>0</v>
      </c>
      <c r="BG315" s="36">
        <f>VLOOKUP($H315,[4]IRA!$H$7:$CS$981,BG$1,FALSE)</f>
        <v>0</v>
      </c>
      <c r="BH315" s="36">
        <f>VLOOKUP($H315,[4]IRA!$H$7:$CS$981,BH$1,FALSE)</f>
        <v>0</v>
      </c>
      <c r="BI315" s="36">
        <f>VLOOKUP($H315,[4]IRA!$H$7:$CS$981,BI$1,FALSE)</f>
        <v>0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99.333333333333329</v>
      </c>
      <c r="BP315" s="10">
        <f t="shared" si="50"/>
        <v>22</v>
      </c>
      <c r="BQ315" s="17">
        <f t="shared" si="51"/>
        <v>0.22147651006711411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0</v>
      </c>
      <c r="M316" s="36">
        <f>VLOOKUP($H316,[1]EDA!$H$6:$BN$980,M$1,FALSE)</f>
        <v>0</v>
      </c>
      <c r="N316" s="36">
        <f>VLOOKUP($H316,[1]EDA!$H$6:$BN$980,N$1,FALSE)</f>
        <v>0</v>
      </c>
      <c r="O316" s="36">
        <f>VLOOKUP($H316,[1]EDA!$H$6:$BN$980,O$1,FALSE)</f>
        <v>0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148</v>
      </c>
      <c r="W316" s="10">
        <f t="shared" si="44"/>
        <v>41</v>
      </c>
      <c r="X316" s="17">
        <f t="shared" si="45"/>
        <v>0.27702702702702703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0.66666666666666663</v>
      </c>
      <c r="AL316" s="39">
        <f t="shared" si="46"/>
        <v>0</v>
      </c>
      <c r="AM316" s="17">
        <f t="shared" si="47"/>
        <v>0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0</v>
      </c>
      <c r="BF316" s="36">
        <f>VLOOKUP($H316,[4]IRA!$H$7:$CS$981,BF$1,FALSE)</f>
        <v>0</v>
      </c>
      <c r="BG316" s="36">
        <f>VLOOKUP($H316,[4]IRA!$H$7:$CS$981,BG$1,FALSE)</f>
        <v>0</v>
      </c>
      <c r="BH316" s="36">
        <f>VLOOKUP($H316,[4]IRA!$H$7:$CS$981,BH$1,FALSE)</f>
        <v>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158.33333333333334</v>
      </c>
      <c r="BP316" s="10">
        <f t="shared" si="50"/>
        <v>7</v>
      </c>
      <c r="BQ316" s="17">
        <f t="shared" si="51"/>
        <v>4.4210526315789471E-2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0</v>
      </c>
      <c r="M317" s="36">
        <f>VLOOKUP($H317,[1]EDA!$H$6:$BN$980,M$1,FALSE)</f>
        <v>0</v>
      </c>
      <c r="N317" s="36">
        <f>VLOOKUP($H317,[1]EDA!$H$6:$BN$980,N$1,FALSE)</f>
        <v>0</v>
      </c>
      <c r="O317" s="36">
        <f>VLOOKUP($H317,[1]EDA!$H$6:$BN$980,O$1,FALSE)</f>
        <v>0</v>
      </c>
      <c r="P317" s="36">
        <f>VLOOKUP($H317,[1]EDA!$H$6:$BN$980,P$1,FALSE)</f>
        <v>0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121.66666666666667</v>
      </c>
      <c r="W317" s="10">
        <f t="shared" si="44"/>
        <v>17</v>
      </c>
      <c r="X317" s="17">
        <f t="shared" si="45"/>
        <v>0.13972602739726026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1.3333333333333333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1</v>
      </c>
      <c r="BB317" s="17">
        <f t="shared" si="49"/>
        <v>0.4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0</v>
      </c>
      <c r="BF317" s="36">
        <f>VLOOKUP($H317,[4]IRA!$H$7:$CS$981,BF$1,FALSE)</f>
        <v>0</v>
      </c>
      <c r="BG317" s="36">
        <f>VLOOKUP($H317,[4]IRA!$H$7:$CS$981,BG$1,FALSE)</f>
        <v>0</v>
      </c>
      <c r="BH317" s="36">
        <f>VLOOKUP($H317,[4]IRA!$H$7:$CS$981,BH$1,FALSE)</f>
        <v>0</v>
      </c>
      <c r="BI317" s="36">
        <f>VLOOKUP($H317,[4]IRA!$H$7:$CS$981,BI$1,FALSE)</f>
        <v>0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143.33333333333334</v>
      </c>
      <c r="BP317" s="10">
        <f t="shared" si="50"/>
        <v>35</v>
      </c>
      <c r="BQ317" s="17">
        <f t="shared" si="51"/>
        <v>0.2441860465116279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4</v>
      </c>
      <c r="K318" s="36">
        <f>VLOOKUP($H318,[1]EDA!$H$6:$BN$980,K$1,FALSE)</f>
        <v>2</v>
      </c>
      <c r="L318" s="36">
        <f>VLOOKUP($H318,[1]EDA!$H$6:$BN$980,L$1,FALSE)</f>
        <v>4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33.666666666666664</v>
      </c>
      <c r="W318" s="10">
        <f t="shared" si="44"/>
        <v>10</v>
      </c>
      <c r="X318" s="17">
        <f t="shared" si="45"/>
        <v>0.29702970297029707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14</v>
      </c>
      <c r="BB318" s="17">
        <f t="shared" si="49"/>
        <v>0</v>
      </c>
      <c r="BC318" s="36">
        <f>VLOOKUP($H318,[4]IRA!$H$7:$CS$981,BC$1,FALSE)</f>
        <v>35</v>
      </c>
      <c r="BD318" s="36">
        <f>VLOOKUP($H318,[4]IRA!$H$7:$CS$981,BD$1,FALSE)</f>
        <v>7</v>
      </c>
      <c r="BE318" s="36">
        <f>VLOOKUP($H318,[4]IRA!$H$7:$CS$981,BE$1,FALSE)</f>
        <v>41</v>
      </c>
      <c r="BF318" s="36">
        <f>VLOOKUP($H318,[4]IRA!$H$7:$CS$981,BF$1,FALSE)</f>
        <v>0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76.666666666666657</v>
      </c>
      <c r="BP318" s="10">
        <f t="shared" si="50"/>
        <v>83</v>
      </c>
      <c r="BQ318" s="17">
        <f t="shared" si="51"/>
        <v>1.0826086956521741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0</v>
      </c>
      <c r="M319" s="36">
        <f>VLOOKUP($H319,[1]EDA!$H$6:$BN$980,M$1,FALSE)</f>
        <v>0</v>
      </c>
      <c r="N319" s="36">
        <f>VLOOKUP($H319,[1]EDA!$H$6:$BN$980,N$1,FALSE)</f>
        <v>0</v>
      </c>
      <c r="O319" s="36">
        <f>VLOOKUP($H319,[1]EDA!$H$6:$BN$980,O$1,FALSE)</f>
        <v>0</v>
      </c>
      <c r="P319" s="36">
        <f>VLOOKUP($H319,[1]EDA!$H$6:$BN$980,P$1,FALSE)</f>
        <v>0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42.666666666666664</v>
      </c>
      <c r="W319" s="10">
        <f t="shared" si="44"/>
        <v>5</v>
      </c>
      <c r="X319" s="17">
        <f t="shared" si="45"/>
        <v>0.1171875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0</v>
      </c>
      <c r="BF319" s="36">
        <f>VLOOKUP($H319,[4]IRA!$H$7:$CS$981,BF$1,FALSE)</f>
        <v>0</v>
      </c>
      <c r="BG319" s="36">
        <f>VLOOKUP($H319,[4]IRA!$H$7:$CS$981,BG$1,FALSE)</f>
        <v>0</v>
      </c>
      <c r="BH319" s="36">
        <f>VLOOKUP($H319,[4]IRA!$H$7:$CS$981,BH$1,FALSE)</f>
        <v>0</v>
      </c>
      <c r="BI319" s="36">
        <f>VLOOKUP($H319,[4]IRA!$H$7:$CS$981,BI$1,FALSE)</f>
        <v>0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82.666666666666657</v>
      </c>
      <c r="BP319" s="10">
        <f t="shared" si="50"/>
        <v>11</v>
      </c>
      <c r="BQ319" s="17">
        <f t="shared" si="51"/>
        <v>0.13306451612903228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2</v>
      </c>
      <c r="M320" s="36">
        <f>VLOOKUP($H320,[1]EDA!$H$6:$BN$980,M$1,FALSE)</f>
        <v>0</v>
      </c>
      <c r="N320" s="36">
        <f>VLOOKUP($H320,[1]EDA!$H$6:$BN$980,N$1,FALSE)</f>
        <v>0</v>
      </c>
      <c r="O320" s="36">
        <f>VLOOKUP($H320,[1]EDA!$H$6:$BN$980,O$1,FALSE)</f>
        <v>0</v>
      </c>
      <c r="P320" s="36">
        <f>VLOOKUP($H320,[1]EDA!$H$6:$BN$980,P$1,FALSE)</f>
        <v>0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27.333333333333332</v>
      </c>
      <c r="W320" s="10">
        <f t="shared" si="44"/>
        <v>6</v>
      </c>
      <c r="X320" s="17">
        <f t="shared" si="45"/>
        <v>0.21951219512195122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0</v>
      </c>
      <c r="BG320" s="36">
        <f>VLOOKUP($H320,[4]IRA!$H$7:$CS$981,BG$1,FALSE)</f>
        <v>0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50.666666666666671</v>
      </c>
      <c r="BP320" s="10">
        <f t="shared" si="50"/>
        <v>3</v>
      </c>
      <c r="BQ320" s="17">
        <f t="shared" si="51"/>
        <v>5.921052631578947E-2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0</v>
      </c>
      <c r="N321" s="36">
        <f>VLOOKUP($H321,[1]EDA!$H$6:$BN$980,N$1,FALSE)</f>
        <v>0</v>
      </c>
      <c r="O321" s="36">
        <f>VLOOKUP($H321,[1]EDA!$H$6:$BN$980,O$1,FALSE)</f>
        <v>0</v>
      </c>
      <c r="P321" s="36">
        <f>VLOOKUP($H321,[1]EDA!$H$6:$BN$980,P$1,FALSE)</f>
        <v>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100.66666666666666</v>
      </c>
      <c r="W321" s="10">
        <f t="shared" si="44"/>
        <v>10</v>
      </c>
      <c r="X321" s="17">
        <f t="shared" si="45"/>
        <v>9.9337748344370869E-2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7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0</v>
      </c>
      <c r="BG321" s="36">
        <f>VLOOKUP($H321,[4]IRA!$H$7:$CS$981,BG$1,FALSE)</f>
        <v>0</v>
      </c>
      <c r="BH321" s="36">
        <f>VLOOKUP($H321,[4]IRA!$H$7:$CS$981,BH$1,FALSE)</f>
        <v>0</v>
      </c>
      <c r="BI321" s="36">
        <f>VLOOKUP($H321,[4]IRA!$H$7:$CS$981,BI$1,FALSE)</f>
        <v>0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38</v>
      </c>
      <c r="BP321" s="10">
        <f t="shared" si="50"/>
        <v>6</v>
      </c>
      <c r="BQ321" s="17">
        <f t="shared" si="51"/>
        <v>0.15789473684210525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3</v>
      </c>
      <c r="M322" s="36">
        <f>VLOOKUP($H322,[1]EDA!$H$6:$BN$980,M$1,FALSE)</f>
        <v>0</v>
      </c>
      <c r="N322" s="36">
        <f>VLOOKUP($H322,[1]EDA!$H$6:$BN$980,N$1,FALSE)</f>
        <v>0</v>
      </c>
      <c r="O322" s="36">
        <f>VLOOKUP($H322,[1]EDA!$H$6:$BN$980,O$1,FALSE)</f>
        <v>0</v>
      </c>
      <c r="P322" s="36">
        <f>VLOOKUP($H322,[1]EDA!$H$6:$BN$980,P$1,FALSE)</f>
        <v>0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86</v>
      </c>
      <c r="W322" s="10">
        <f t="shared" si="44"/>
        <v>29</v>
      </c>
      <c r="X322" s="17">
        <f t="shared" si="45"/>
        <v>0.33720930232558138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0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10</v>
      </c>
      <c r="BF322" s="36">
        <f>VLOOKUP($H322,[4]IRA!$H$7:$CS$981,BF$1,FALSE)</f>
        <v>0</v>
      </c>
      <c r="BG322" s="36">
        <f>VLOOKUP($H322,[4]IRA!$H$7:$CS$981,BG$1,FALSE)</f>
        <v>0</v>
      </c>
      <c r="BH322" s="36">
        <f>VLOOKUP($H322,[4]IRA!$H$7:$CS$981,BH$1,FALSE)</f>
        <v>0</v>
      </c>
      <c r="BI322" s="36">
        <f>VLOOKUP($H322,[4]IRA!$H$7:$CS$981,BI$1,FALSE)</f>
        <v>0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158</v>
      </c>
      <c r="BP322" s="10">
        <f t="shared" si="50"/>
        <v>65</v>
      </c>
      <c r="BQ322" s="17">
        <f t="shared" si="51"/>
        <v>0.41139240506329117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0</v>
      </c>
      <c r="M323" s="36">
        <f>VLOOKUP($H323,[1]EDA!$H$6:$BN$980,M$1,FALSE)</f>
        <v>0</v>
      </c>
      <c r="N323" s="36">
        <f>VLOOKUP($H323,[1]EDA!$H$6:$BN$980,N$1,FALSE)</f>
        <v>0</v>
      </c>
      <c r="O323" s="36">
        <f>VLOOKUP($H323,[1]EDA!$H$6:$BN$980,O$1,FALSE)</f>
        <v>0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87.333333333333329</v>
      </c>
      <c r="W323" s="10">
        <f t="shared" si="44"/>
        <v>1</v>
      </c>
      <c r="X323" s="17">
        <f t="shared" si="45"/>
        <v>1.1450381679389313E-2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0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0</v>
      </c>
      <c r="BB323" s="17">
        <f t="shared" si="49"/>
        <v>0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0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0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101.99999999999999</v>
      </c>
      <c r="BP323" s="10">
        <f t="shared" si="50"/>
        <v>1</v>
      </c>
      <c r="BQ323" s="17">
        <f t="shared" si="51"/>
        <v>9.8039215686274526E-3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1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0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21.666666666666664</v>
      </c>
      <c r="W324" s="10">
        <f t="shared" si="44"/>
        <v>4</v>
      </c>
      <c r="X324" s="17">
        <f t="shared" si="45"/>
        <v>0.18461538461538463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0.33333333333333331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2</v>
      </c>
      <c r="BE324" s="36">
        <f>VLOOKUP($H324,[4]IRA!$H$7:$CS$981,BE$1,FALSE)</f>
        <v>5</v>
      </c>
      <c r="BF324" s="36">
        <f>VLOOKUP($H324,[4]IRA!$H$7:$CS$981,BF$1,FALSE)</f>
        <v>0</v>
      </c>
      <c r="BG324" s="36">
        <f>VLOOKUP($H324,[4]IRA!$H$7:$CS$981,BG$1,FALSE)</f>
        <v>0</v>
      </c>
      <c r="BH324" s="36">
        <f>VLOOKUP($H324,[4]IRA!$H$7:$CS$981,BH$1,FALSE)</f>
        <v>0</v>
      </c>
      <c r="BI324" s="36">
        <f>VLOOKUP($H324,[4]IRA!$H$7:$CS$981,BI$1,FALSE)</f>
        <v>0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36.333333333333329</v>
      </c>
      <c r="BP324" s="10">
        <f t="shared" si="50"/>
        <v>22</v>
      </c>
      <c r="BQ324" s="17">
        <f t="shared" si="51"/>
        <v>0.60550458715596334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0</v>
      </c>
      <c r="L325" s="36">
        <f>VLOOKUP($H325,[1]EDA!$H$6:$BN$980,L$1,FALSE)</f>
        <v>0</v>
      </c>
      <c r="M325" s="36">
        <f>VLOOKUP($H325,[1]EDA!$H$6:$BN$980,M$1,FALSE)</f>
        <v>0</v>
      </c>
      <c r="N325" s="36">
        <f>VLOOKUP($H325,[1]EDA!$H$6:$BN$980,N$1,FALSE)</f>
        <v>0</v>
      </c>
      <c r="O325" s="36">
        <f>VLOOKUP($H325,[1]EDA!$H$6:$BN$980,O$1,FALSE)</f>
        <v>0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197.33333333333334</v>
      </c>
      <c r="W325" s="10">
        <f t="shared" si="44"/>
        <v>5</v>
      </c>
      <c r="X325" s="17">
        <f t="shared" si="45"/>
        <v>2.5337837837837836E-2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17.666666666666668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14</v>
      </c>
      <c r="BD325" s="36">
        <f>VLOOKUP($H325,[4]IRA!$H$7:$CS$981,BD$1,FALSE)</f>
        <v>0</v>
      </c>
      <c r="BE325" s="36">
        <f>VLOOKUP($H325,[4]IRA!$H$7:$CS$981,BE$1,FALSE)</f>
        <v>0</v>
      </c>
      <c r="BF325" s="36">
        <f>VLOOKUP($H325,[4]IRA!$H$7:$CS$981,BF$1,FALSE)</f>
        <v>0</v>
      </c>
      <c r="BG325" s="36">
        <f>VLOOKUP($H325,[4]IRA!$H$7:$CS$981,BG$1,FALSE)</f>
        <v>0</v>
      </c>
      <c r="BH325" s="36">
        <f>VLOOKUP($H325,[4]IRA!$H$7:$CS$981,BH$1,FALSE)</f>
        <v>0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138.33333333333331</v>
      </c>
      <c r="BP325" s="10">
        <f t="shared" si="50"/>
        <v>14</v>
      </c>
      <c r="BQ325" s="17">
        <f t="shared" si="51"/>
        <v>0.10120481927710845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2</v>
      </c>
      <c r="M326" s="36">
        <f>VLOOKUP($H326,[1]EDA!$H$6:$BN$980,M$1,FALSE)</f>
        <v>0</v>
      </c>
      <c r="N326" s="36">
        <f>VLOOKUP($H326,[1]EDA!$H$6:$BN$980,N$1,FALSE)</f>
        <v>0</v>
      </c>
      <c r="O326" s="36">
        <f>VLOOKUP($H326,[1]EDA!$H$6:$BN$980,O$1,FALSE)</f>
        <v>0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18</v>
      </c>
      <c r="W326" s="10">
        <f t="shared" si="44"/>
        <v>6</v>
      </c>
      <c r="X326" s="17">
        <f t="shared" si="45"/>
        <v>0.33333333333333331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0</v>
      </c>
      <c r="BG326" s="36">
        <f>VLOOKUP($H326,[4]IRA!$H$7:$CS$981,BG$1,FALSE)</f>
        <v>0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17</v>
      </c>
      <c r="BP326" s="10">
        <f t="shared" si="50"/>
        <v>9</v>
      </c>
      <c r="BQ326" s="17">
        <f t="shared" si="51"/>
        <v>0.52941176470588236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0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46.666666666666664</v>
      </c>
      <c r="W327" s="10">
        <f t="shared" si="44"/>
        <v>0</v>
      </c>
      <c r="X327" s="17">
        <f t="shared" si="45"/>
        <v>0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0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37.000000000000007</v>
      </c>
      <c r="BP327" s="10">
        <f t="shared" si="50"/>
        <v>0</v>
      </c>
      <c r="BQ327" s="17">
        <f t="shared" si="51"/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0</v>
      </c>
      <c r="M328" s="36">
        <f>VLOOKUP($H328,[1]EDA!$H$6:$BN$980,M$1,FALSE)</f>
        <v>0</v>
      </c>
      <c r="N328" s="36">
        <f>VLOOKUP($H328,[1]EDA!$H$6:$BN$980,N$1,FALSE)</f>
        <v>0</v>
      </c>
      <c r="O328" s="36">
        <f>VLOOKUP($H328,[1]EDA!$H$6:$BN$980,O$1,FALSE)</f>
        <v>0</v>
      </c>
      <c r="P328" s="36">
        <f>VLOOKUP($H328,[1]EDA!$H$6:$BN$980,P$1,FALSE)</f>
        <v>0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16</v>
      </c>
      <c r="W328" s="10">
        <f t="shared" si="44"/>
        <v>11</v>
      </c>
      <c r="X328" s="17">
        <f t="shared" si="45"/>
        <v>0.6875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0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</v>
      </c>
      <c r="BF328" s="36">
        <f>VLOOKUP($H328,[4]IRA!$H$7:$CS$981,BF$1,FALSE)</f>
        <v>0</v>
      </c>
      <c r="BG328" s="36">
        <f>VLOOKUP($H328,[4]IRA!$H$7:$CS$981,BG$1,FALSE)</f>
        <v>0</v>
      </c>
      <c r="BH328" s="36">
        <f>VLOOKUP($H328,[4]IRA!$H$7:$CS$981,BH$1,FALSE)</f>
        <v>0</v>
      </c>
      <c r="BI328" s="36">
        <f>VLOOKUP($H328,[4]IRA!$H$7:$CS$981,BI$1,FALSE)</f>
        <v>0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51.333333333333336</v>
      </c>
      <c r="BP328" s="10">
        <f t="shared" si="50"/>
        <v>17</v>
      </c>
      <c r="BQ328" s="17">
        <f t="shared" si="51"/>
        <v>0.33116883116883117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1</v>
      </c>
      <c r="M329" s="36">
        <f>VLOOKUP($H329,[1]EDA!$H$6:$BN$980,M$1,FALSE)</f>
        <v>0</v>
      </c>
      <c r="N329" s="36">
        <f>VLOOKUP($H329,[1]EDA!$H$6:$BN$980,N$1,FALSE)</f>
        <v>0</v>
      </c>
      <c r="O329" s="36">
        <f>VLOOKUP($H329,[1]EDA!$H$6:$BN$980,O$1,FALSE)</f>
        <v>0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21</v>
      </c>
      <c r="W329" s="10">
        <f t="shared" si="44"/>
        <v>3</v>
      </c>
      <c r="X329" s="17">
        <f t="shared" si="45"/>
        <v>0.14285714285714285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0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2</v>
      </c>
      <c r="BF329" s="36">
        <f>VLOOKUP($H329,[4]IRA!$H$7:$CS$981,BF$1,FALSE)</f>
        <v>0</v>
      </c>
      <c r="BG329" s="36">
        <f>VLOOKUP($H329,[4]IRA!$H$7:$CS$981,BG$1,FALSE)</f>
        <v>0</v>
      </c>
      <c r="BH329" s="36">
        <f>VLOOKUP($H329,[4]IRA!$H$7:$CS$981,BH$1,FALSE)</f>
        <v>0</v>
      </c>
      <c r="BI329" s="36">
        <f>VLOOKUP($H329,[4]IRA!$H$7:$CS$981,BI$1,FALSE)</f>
        <v>0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81.666666666666671</v>
      </c>
      <c r="BP329" s="10">
        <f t="shared" si="50"/>
        <v>10</v>
      </c>
      <c r="BQ329" s="17">
        <f t="shared" si="51"/>
        <v>0.12244897959183673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0</v>
      </c>
      <c r="N330" s="36">
        <f>VLOOKUP($H330,[1]EDA!$H$6:$BN$980,N$1,FALSE)</f>
        <v>0</v>
      </c>
      <c r="O330" s="36">
        <f>VLOOKUP($H330,[1]EDA!$H$6:$BN$980,O$1,FALSE)</f>
        <v>0</v>
      </c>
      <c r="P330" s="36">
        <f>VLOOKUP($H330,[1]EDA!$H$6:$BN$980,P$1,FALSE)</f>
        <v>0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34.666666666666664</v>
      </c>
      <c r="W330" s="10">
        <f t="shared" si="44"/>
        <v>5</v>
      </c>
      <c r="X330" s="17">
        <f t="shared" si="45"/>
        <v>0.14423076923076925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1</v>
      </c>
      <c r="BF330" s="36">
        <f>VLOOKUP($H330,[4]IRA!$H$7:$CS$981,BF$1,FALSE)</f>
        <v>0</v>
      </c>
      <c r="BG330" s="36">
        <f>VLOOKUP($H330,[4]IRA!$H$7:$CS$981,BG$1,FALSE)</f>
        <v>0</v>
      </c>
      <c r="BH330" s="36">
        <f>VLOOKUP($H330,[4]IRA!$H$7:$CS$981,BH$1,FALSE)</f>
        <v>0</v>
      </c>
      <c r="BI330" s="36">
        <f>VLOOKUP($H330,[4]IRA!$H$7:$CS$981,BI$1,FALSE)</f>
        <v>0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35.666666666666664</v>
      </c>
      <c r="BP330" s="10">
        <f t="shared" si="50"/>
        <v>4</v>
      </c>
      <c r="BQ330" s="17">
        <f t="shared" si="51"/>
        <v>0.11214953271028039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</v>
      </c>
      <c r="W331" s="10">
        <f t="shared" si="44"/>
        <v>2</v>
      </c>
      <c r="X331" s="17">
        <f t="shared" si="45"/>
        <v>0.14285714285714285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0</v>
      </c>
      <c r="BE331" s="36">
        <f>VLOOKUP($H331,[4]IRA!$H$7:$CS$981,BE$1,FALSE)</f>
        <v>4</v>
      </c>
      <c r="BF331" s="36">
        <f>VLOOKUP($H331,[4]IRA!$H$7:$CS$981,BF$1,FALSE)</f>
        <v>0</v>
      </c>
      <c r="BG331" s="36">
        <f>VLOOKUP($H331,[4]IRA!$H$7:$CS$981,BG$1,FALSE)</f>
        <v>0</v>
      </c>
      <c r="BH331" s="36">
        <f>VLOOKUP($H331,[4]IRA!$H$7:$CS$981,BH$1,FALSE)</f>
        <v>0</v>
      </c>
      <c r="BI331" s="36">
        <f>VLOOKUP($H331,[4]IRA!$H$7:$CS$981,BI$1,FALSE)</f>
        <v>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45</v>
      </c>
      <c r="BP331" s="10">
        <f t="shared" si="50"/>
        <v>16</v>
      </c>
      <c r="BQ331" s="17">
        <f t="shared" si="51"/>
        <v>0.35555555555555557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0</v>
      </c>
      <c r="M332" s="36">
        <f>VLOOKUP($H332,[1]EDA!$H$6:$BN$980,M$1,FALSE)</f>
        <v>0</v>
      </c>
      <c r="N332" s="36">
        <f>VLOOKUP($H332,[1]EDA!$H$6:$BN$980,N$1,FALSE)</f>
        <v>0</v>
      </c>
      <c r="O332" s="36">
        <f>VLOOKUP($H332,[1]EDA!$H$6:$BN$980,O$1,FALSE)</f>
        <v>0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40.666666666666671</v>
      </c>
      <c r="W332" s="10">
        <f t="shared" si="44"/>
        <v>0</v>
      </c>
      <c r="X332" s="17">
        <f t="shared" si="45"/>
        <v>0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0</v>
      </c>
      <c r="BF332" s="36">
        <f>VLOOKUP($H332,[4]IRA!$H$7:$CS$981,BF$1,FALSE)</f>
        <v>0</v>
      </c>
      <c r="BG332" s="36">
        <f>VLOOKUP($H332,[4]IRA!$H$7:$CS$981,BG$1,FALSE)</f>
        <v>0</v>
      </c>
      <c r="BH332" s="36">
        <f>VLOOKUP($H332,[4]IRA!$H$7:$CS$981,BH$1,FALSE)</f>
        <v>0</v>
      </c>
      <c r="BI332" s="36">
        <f>VLOOKUP($H332,[4]IRA!$H$7:$CS$981,BI$1,FALSE)</f>
        <v>0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17.666666666666664</v>
      </c>
      <c r="BP332" s="10">
        <f t="shared" si="50"/>
        <v>0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1</v>
      </c>
      <c r="L333" s="36">
        <f>VLOOKUP($H333,[1]EDA!$H$6:$BN$980,L$1,FALSE)</f>
        <v>0</v>
      </c>
      <c r="M333" s="36">
        <f>VLOOKUP($H333,[1]EDA!$H$6:$BN$980,M$1,FALSE)</f>
        <v>0</v>
      </c>
      <c r="N333" s="36">
        <f>VLOOKUP($H333,[1]EDA!$H$6:$BN$980,N$1,FALSE)</f>
        <v>0</v>
      </c>
      <c r="O333" s="36">
        <f>VLOOKUP($H333,[1]EDA!$H$6:$BN$980,O$1,FALSE)</f>
        <v>0</v>
      </c>
      <c r="P333" s="36">
        <f>VLOOKUP($H333,[1]EDA!$H$6:$BN$980,P$1,FALSE)</f>
        <v>0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40</v>
      </c>
      <c r="W333" s="10">
        <f t="shared" si="44"/>
        <v>4</v>
      </c>
      <c r="X333" s="17">
        <f t="shared" si="45"/>
        <v>0.1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0</v>
      </c>
      <c r="BB333" s="17">
        <f t="shared" si="49"/>
        <v>0</v>
      </c>
      <c r="BC333" s="36">
        <f>VLOOKUP($H333,[4]IRA!$H$7:$CS$981,BC$1,FALSE)</f>
        <v>7</v>
      </c>
      <c r="BD333" s="36">
        <f>VLOOKUP($H333,[4]IRA!$H$7:$CS$981,BD$1,FALSE)</f>
        <v>0</v>
      </c>
      <c r="BE333" s="36">
        <f>VLOOKUP($H333,[4]IRA!$H$7:$CS$981,BE$1,FALSE)</f>
        <v>0</v>
      </c>
      <c r="BF333" s="36">
        <f>VLOOKUP($H333,[4]IRA!$H$7:$CS$981,BF$1,FALSE)</f>
        <v>0</v>
      </c>
      <c r="BG333" s="36">
        <f>VLOOKUP($H333,[4]IRA!$H$7:$CS$981,BG$1,FALSE)</f>
        <v>0</v>
      </c>
      <c r="BH333" s="36">
        <f>VLOOKUP($H333,[4]IRA!$H$7:$CS$981,BH$1,FALSE)</f>
        <v>0</v>
      </c>
      <c r="BI333" s="36">
        <f>VLOOKUP($H333,[4]IRA!$H$7:$CS$981,BI$1,FALSE)</f>
        <v>0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48.333333333333336</v>
      </c>
      <c r="BP333" s="10">
        <f t="shared" si="50"/>
        <v>7</v>
      </c>
      <c r="BQ333" s="17">
        <f t="shared" si="51"/>
        <v>0.14482758620689654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0</v>
      </c>
      <c r="M334" s="36">
        <f>VLOOKUP($H334,[1]EDA!$H$6:$BN$980,M$1,FALSE)</f>
        <v>0</v>
      </c>
      <c r="N334" s="36">
        <f>VLOOKUP($H334,[1]EDA!$H$6:$BN$980,N$1,FALSE)</f>
        <v>0</v>
      </c>
      <c r="O334" s="36">
        <f>VLOOKUP($H334,[1]EDA!$H$6:$BN$980,O$1,FALSE)</f>
        <v>0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56.333333333333336</v>
      </c>
      <c r="W334" s="10">
        <f t="shared" si="44"/>
        <v>4</v>
      </c>
      <c r="X334" s="17">
        <f t="shared" si="45"/>
        <v>7.1005917159763315E-2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3.6666666666666665</v>
      </c>
      <c r="AL334" s="39">
        <f t="shared" si="46"/>
        <v>0</v>
      </c>
      <c r="AM334" s="17">
        <f t="shared" si="47"/>
        <v>0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0</v>
      </c>
      <c r="BB334" s="17">
        <f t="shared" si="49"/>
        <v>0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0</v>
      </c>
      <c r="BF334" s="36">
        <f>VLOOKUP($H334,[4]IRA!$H$7:$CS$981,BF$1,FALSE)</f>
        <v>0</v>
      </c>
      <c r="BG334" s="36">
        <f>VLOOKUP($H334,[4]IRA!$H$7:$CS$981,BG$1,FALSE)</f>
        <v>0</v>
      </c>
      <c r="BH334" s="36">
        <f>VLOOKUP($H334,[4]IRA!$H$7:$CS$981,BH$1,FALSE)</f>
        <v>0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88.333333333333343</v>
      </c>
      <c r="BP334" s="10">
        <f t="shared" si="50"/>
        <v>7</v>
      </c>
      <c r="BQ334" s="17">
        <f t="shared" si="51"/>
        <v>7.9245283018867921E-2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0</v>
      </c>
      <c r="M335" s="36">
        <f>VLOOKUP($H335,[1]EDA!$H$6:$BN$980,M$1,FALSE)</f>
        <v>0</v>
      </c>
      <c r="N335" s="36">
        <f>VLOOKUP($H335,[1]EDA!$H$6:$BN$980,N$1,FALSE)</f>
        <v>0</v>
      </c>
      <c r="O335" s="36">
        <f>VLOOKUP($H335,[1]EDA!$H$6:$BN$980,O$1,FALSE)</f>
        <v>0</v>
      </c>
      <c r="P335" s="36">
        <f>VLOOKUP($H335,[1]EDA!$H$6:$BN$980,P$1,FALSE)</f>
        <v>0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9.3333333333333339</v>
      </c>
      <c r="W335" s="10">
        <f t="shared" si="44"/>
        <v>1</v>
      </c>
      <c r="X335" s="17">
        <f t="shared" si="45"/>
        <v>0.10714285714285714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0</v>
      </c>
      <c r="BF335" s="36">
        <f>VLOOKUP($H335,[4]IRA!$H$7:$CS$981,BF$1,FALSE)</f>
        <v>0</v>
      </c>
      <c r="BG335" s="36">
        <f>VLOOKUP($H335,[4]IRA!$H$7:$CS$981,BG$1,FALSE)</f>
        <v>0</v>
      </c>
      <c r="BH335" s="36">
        <f>VLOOKUP($H335,[4]IRA!$H$7:$CS$981,BH$1,FALSE)</f>
        <v>0</v>
      </c>
      <c r="BI335" s="36">
        <f>VLOOKUP($H335,[4]IRA!$H$7:$CS$981,BI$1,FALSE)</f>
        <v>0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9.6666666666666661</v>
      </c>
      <c r="BP335" s="10">
        <f t="shared" si="50"/>
        <v>5</v>
      </c>
      <c r="BQ335" s="17">
        <f t="shared" si="51"/>
        <v>0.51724137931034486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0</v>
      </c>
      <c r="P336" s="36">
        <f>VLOOKUP($H336,[1]EDA!$H$6:$BN$980,P$1,FALSE)</f>
        <v>0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20.666666666666668</v>
      </c>
      <c r="W336" s="10">
        <f t="shared" si="44"/>
        <v>4</v>
      </c>
      <c r="X336" s="17">
        <f t="shared" si="45"/>
        <v>0.19354838709677419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0.33333333333333331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2</v>
      </c>
      <c r="BF336" s="36">
        <f>VLOOKUP($H336,[4]IRA!$H$7:$CS$981,BF$1,FALSE)</f>
        <v>0</v>
      </c>
      <c r="BG336" s="36">
        <f>VLOOKUP($H336,[4]IRA!$H$7:$CS$981,BG$1,FALSE)</f>
        <v>0</v>
      </c>
      <c r="BH336" s="36">
        <f>VLOOKUP($H336,[4]IRA!$H$7:$CS$981,BH$1,FALSE)</f>
        <v>0</v>
      </c>
      <c r="BI336" s="36">
        <f>VLOOKUP($H336,[4]IRA!$H$7:$CS$981,BI$1,FALSE)</f>
        <v>0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80.666666666666671</v>
      </c>
      <c r="BP336" s="10">
        <f t="shared" si="50"/>
        <v>11</v>
      </c>
      <c r="BQ336" s="17">
        <f t="shared" si="51"/>
        <v>0.13636363636363635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0</v>
      </c>
      <c r="P337" s="36">
        <f>VLOOKUP($H337,[1]EDA!$H$6:$BN$980,P$1,FALSE)</f>
        <v>0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24.333333333333332</v>
      </c>
      <c r="W337" s="10">
        <f t="shared" si="44"/>
        <v>0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0</v>
      </c>
      <c r="BG337" s="36">
        <f>VLOOKUP($H337,[4]IRA!$H$7:$CS$981,BG$1,FALSE)</f>
        <v>0</v>
      </c>
      <c r="BH337" s="36">
        <f>VLOOKUP($H337,[4]IRA!$H$7:$CS$981,BH$1,FALSE)</f>
        <v>0</v>
      </c>
      <c r="BI337" s="36">
        <f>VLOOKUP($H337,[4]IRA!$H$7:$CS$981,BI$1,FALSE)</f>
        <v>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82.666666666666657</v>
      </c>
      <c r="BP337" s="10">
        <f t="shared" si="50"/>
        <v>0</v>
      </c>
      <c r="BQ337" s="17">
        <f t="shared" si="51"/>
        <v>0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4</v>
      </c>
      <c r="M338" s="36">
        <f>VLOOKUP($H338,[1]EDA!$H$6:$BN$980,M$1,FALSE)</f>
        <v>0</v>
      </c>
      <c r="N338" s="36">
        <f>VLOOKUP($H338,[1]EDA!$H$6:$BN$980,N$1,FALSE)</f>
        <v>0</v>
      </c>
      <c r="O338" s="36">
        <f>VLOOKUP($H338,[1]EDA!$H$6:$BN$980,O$1,FALSE)</f>
        <v>0</v>
      </c>
      <c r="P338" s="36">
        <f>VLOOKUP($H338,[1]EDA!$H$6:$BN$980,P$1,FALSE)</f>
        <v>0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96.333333333333329</v>
      </c>
      <c r="W338" s="10">
        <f t="shared" si="44"/>
        <v>26</v>
      </c>
      <c r="X338" s="17">
        <f t="shared" si="45"/>
        <v>0.26989619377162632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16</v>
      </c>
      <c r="BF338" s="36">
        <f>VLOOKUP($H338,[4]IRA!$H$7:$CS$981,BF$1,FALSE)</f>
        <v>0</v>
      </c>
      <c r="BG338" s="36">
        <f>VLOOKUP($H338,[4]IRA!$H$7:$CS$981,BG$1,FALSE)</f>
        <v>0</v>
      </c>
      <c r="BH338" s="36">
        <f>VLOOKUP($H338,[4]IRA!$H$7:$CS$981,BH$1,FALSE)</f>
        <v>0</v>
      </c>
      <c r="BI338" s="36">
        <f>VLOOKUP($H338,[4]IRA!$H$7:$CS$981,BI$1,FALSE)</f>
        <v>0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106.66666666666666</v>
      </c>
      <c r="BP338" s="10">
        <f t="shared" si="50"/>
        <v>62</v>
      </c>
      <c r="BQ338" s="17">
        <f t="shared" si="51"/>
        <v>0.58125000000000004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4</v>
      </c>
      <c r="M339" s="36">
        <f>VLOOKUP($H339,[1]EDA!$H$6:$BN$980,M$1,FALSE)</f>
        <v>0</v>
      </c>
      <c r="N339" s="36">
        <f>VLOOKUP($H339,[1]EDA!$H$6:$BN$980,N$1,FALSE)</f>
        <v>0</v>
      </c>
      <c r="O339" s="36">
        <f>VLOOKUP($H339,[1]EDA!$H$6:$BN$980,O$1,FALSE)</f>
        <v>0</v>
      </c>
      <c r="P339" s="36">
        <f>VLOOKUP($H339,[1]EDA!$H$6:$BN$980,P$1,FALSE)</f>
        <v>0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173.33333333333331</v>
      </c>
      <c r="W339" s="10">
        <f t="shared" si="44"/>
        <v>29</v>
      </c>
      <c r="X339" s="17">
        <f t="shared" si="45"/>
        <v>0.16730769230769232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1</v>
      </c>
      <c r="AB339" s="36">
        <f>VLOOKUP($H339,[2]EDA!$H$6:$AY$980,AB$1,FALSE)</f>
        <v>0</v>
      </c>
      <c r="AC339" s="36">
        <f>VLOOKUP($H339,[2]EDA!$H$6:$AY$980,AC$1,FALSE)</f>
        <v>0</v>
      </c>
      <c r="AD339" s="36">
        <f>VLOOKUP($H339,[2]EDA!$H$6:$AY$980,AD$1,FALSE)</f>
        <v>0</v>
      </c>
      <c r="AE339" s="36">
        <f>VLOOKUP($H339,[2]EDA!$H$6:$AY$980,AE$1,FALSE)</f>
        <v>0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4</v>
      </c>
      <c r="AL339" s="39">
        <f t="shared" si="46"/>
        <v>4</v>
      </c>
      <c r="AM339" s="17">
        <f t="shared" si="47"/>
        <v>1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9.1666666666666679</v>
      </c>
      <c r="BA339" s="20">
        <f t="shared" si="48"/>
        <v>3</v>
      </c>
      <c r="BB339" s="17">
        <f t="shared" si="49"/>
        <v>0.32727272727272722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16</v>
      </c>
      <c r="BF339" s="36">
        <f>VLOOKUP($H339,[4]IRA!$H$7:$CS$981,BF$1,FALSE)</f>
        <v>0</v>
      </c>
      <c r="BG339" s="36">
        <f>VLOOKUP($H339,[4]IRA!$H$7:$CS$981,BG$1,FALSE)</f>
        <v>0</v>
      </c>
      <c r="BH339" s="36">
        <f>VLOOKUP($H339,[4]IRA!$H$7:$CS$981,BH$1,FALSE)</f>
        <v>0</v>
      </c>
      <c r="BI339" s="36">
        <f>VLOOKUP($H339,[4]IRA!$H$7:$CS$981,BI$1,FALSE)</f>
        <v>0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307.33333333333337</v>
      </c>
      <c r="BP339" s="10">
        <f t="shared" si="50"/>
        <v>93</v>
      </c>
      <c r="BQ339" s="17">
        <f t="shared" si="51"/>
        <v>0.3026030368763557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2</v>
      </c>
      <c r="M340" s="36">
        <f>VLOOKUP($H340,[1]EDA!$H$6:$BN$980,M$1,FALSE)</f>
        <v>0</v>
      </c>
      <c r="N340" s="36">
        <f>VLOOKUP($H340,[1]EDA!$H$6:$BN$980,N$1,FALSE)</f>
        <v>0</v>
      </c>
      <c r="O340" s="36">
        <f>VLOOKUP($H340,[1]EDA!$H$6:$BN$980,O$1,FALSE)</f>
        <v>0</v>
      </c>
      <c r="P340" s="36">
        <f>VLOOKUP($H340,[1]EDA!$H$6:$BN$980,P$1,FALSE)</f>
        <v>0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202.66666666666669</v>
      </c>
      <c r="W340" s="10">
        <f t="shared" si="44"/>
        <v>34</v>
      </c>
      <c r="X340" s="17">
        <f t="shared" si="45"/>
        <v>0.16776315789473684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7.333333333333333</v>
      </c>
      <c r="AL340" s="39">
        <f t="shared" si="46"/>
        <v>1</v>
      </c>
      <c r="AM340" s="17">
        <f t="shared" si="47"/>
        <v>0.13636363636363638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10.333333333333334</v>
      </c>
      <c r="BA340" s="20">
        <f t="shared" si="48"/>
        <v>3</v>
      </c>
      <c r="BB340" s="17">
        <f t="shared" si="49"/>
        <v>0.29032258064516125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7</v>
      </c>
      <c r="BF340" s="36">
        <f>VLOOKUP($H340,[4]IRA!$H$7:$CS$981,BF$1,FALSE)</f>
        <v>0</v>
      </c>
      <c r="BG340" s="36">
        <f>VLOOKUP($H340,[4]IRA!$H$7:$CS$981,BG$1,FALSE)</f>
        <v>0</v>
      </c>
      <c r="BH340" s="36">
        <f>VLOOKUP($H340,[4]IRA!$H$7:$CS$981,BH$1,FALSE)</f>
        <v>0</v>
      </c>
      <c r="BI340" s="36">
        <f>VLOOKUP($H340,[4]IRA!$H$7:$CS$981,BI$1,FALSE)</f>
        <v>0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414.66666666666669</v>
      </c>
      <c r="BP340" s="10">
        <f t="shared" si="50"/>
        <v>57</v>
      </c>
      <c r="BQ340" s="17">
        <f t="shared" si="51"/>
        <v>0.13745980707395497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0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</v>
      </c>
      <c r="W341" s="10">
        <f t="shared" si="44"/>
        <v>1</v>
      </c>
      <c r="X341" s="17">
        <f t="shared" si="45"/>
        <v>0.33333333333333331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0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4</v>
      </c>
      <c r="BP341" s="10">
        <f t="shared" si="50"/>
        <v>1</v>
      </c>
      <c r="BQ341" s="17">
        <f t="shared" si="51"/>
        <v>0.25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0</v>
      </c>
      <c r="M342" s="36">
        <f>VLOOKUP($H342,[1]EDA!$H$6:$BN$980,M$1,FALSE)</f>
        <v>0</v>
      </c>
      <c r="N342" s="36">
        <f>VLOOKUP($H342,[1]EDA!$H$6:$BN$980,N$1,FALSE)</f>
        <v>0</v>
      </c>
      <c r="O342" s="36">
        <f>VLOOKUP($H342,[1]EDA!$H$6:$BN$980,O$1,FALSE)</f>
        <v>0</v>
      </c>
      <c r="P342" s="36">
        <f>VLOOKUP($H342,[1]EDA!$H$6:$BN$980,P$1,FALSE)</f>
        <v>0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58.666666666666664</v>
      </c>
      <c r="W342" s="10">
        <f t="shared" si="44"/>
        <v>25</v>
      </c>
      <c r="X342" s="17">
        <f t="shared" si="45"/>
        <v>0.42613636363636365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</v>
      </c>
      <c r="AL342" s="39">
        <f t="shared" si="46"/>
        <v>0</v>
      </c>
      <c r="AM342" s="17">
        <f t="shared" si="47"/>
        <v>0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1</v>
      </c>
      <c r="BB342" s="17">
        <f t="shared" si="49"/>
        <v>0.66666666666666663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0</v>
      </c>
      <c r="BF342" s="36">
        <f>VLOOKUP($H342,[4]IRA!$H$7:$CS$981,BF$1,FALSE)</f>
        <v>0</v>
      </c>
      <c r="BG342" s="36">
        <f>VLOOKUP($H342,[4]IRA!$H$7:$CS$981,BG$1,FALSE)</f>
        <v>0</v>
      </c>
      <c r="BH342" s="36">
        <f>VLOOKUP($H342,[4]IRA!$H$7:$CS$981,BH$1,FALSE)</f>
        <v>0</v>
      </c>
      <c r="BI342" s="36">
        <f>VLOOKUP($H342,[4]IRA!$H$7:$CS$981,BI$1,FALSE)</f>
        <v>0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31.333333333333332</v>
      </c>
      <c r="BP342" s="10">
        <f t="shared" si="50"/>
        <v>14</v>
      </c>
      <c r="BQ342" s="17">
        <f t="shared" si="51"/>
        <v>0.44680851063829791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23.666666666666671</v>
      </c>
      <c r="BP343" s="10">
        <f t="shared" si="50"/>
        <v>1</v>
      </c>
      <c r="BQ343" s="17">
        <f t="shared" si="51"/>
        <v>4.2253521126760556E-2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0</v>
      </c>
      <c r="M344" s="36">
        <f>VLOOKUP($H344,[1]EDA!$H$6:$BN$980,M$1,FALSE)</f>
        <v>0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</v>
      </c>
      <c r="W344" s="10">
        <f t="shared" si="44"/>
        <v>0</v>
      </c>
      <c r="X344" s="17">
        <f t="shared" si="45"/>
        <v>0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0</v>
      </c>
      <c r="BF344" s="36">
        <f>VLOOKUP($H344,[4]IRA!$H$7:$CS$981,BF$1,FALSE)</f>
        <v>0</v>
      </c>
      <c r="BG344" s="36">
        <f>VLOOKUP($H344,[4]IRA!$H$7:$CS$981,BG$1,FALSE)</f>
        <v>0</v>
      </c>
      <c r="BH344" s="36">
        <f>VLOOKUP($H344,[4]IRA!$H$7:$CS$981,BH$1,FALSE)</f>
        <v>0</v>
      </c>
      <c r="BI344" s="36">
        <f>VLOOKUP($H344,[4]IRA!$H$7:$CS$981,BI$1,FALSE)</f>
        <v>0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30</v>
      </c>
      <c r="BP344" s="10">
        <f t="shared" si="50"/>
        <v>0</v>
      </c>
      <c r="BQ344" s="17">
        <f t="shared" si="51"/>
        <v>0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1</v>
      </c>
      <c r="M345" s="36">
        <f>VLOOKUP($H345,[1]EDA!$H$6:$BN$980,M$1,FALSE)</f>
        <v>0</v>
      </c>
      <c r="N345" s="36">
        <f>VLOOKUP($H345,[1]EDA!$H$6:$BN$980,N$1,FALSE)</f>
        <v>0</v>
      </c>
      <c r="O345" s="36">
        <f>VLOOKUP($H345,[1]EDA!$H$6:$BN$980,O$1,FALSE)</f>
        <v>0</v>
      </c>
      <c r="P345" s="36">
        <f>VLOOKUP($H345,[1]EDA!$H$6:$BN$980,P$1,FALSE)</f>
        <v>0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71.666666666666671</v>
      </c>
      <c r="W345" s="10">
        <f t="shared" si="44"/>
        <v>5</v>
      </c>
      <c r="X345" s="17">
        <f t="shared" si="45"/>
        <v>6.9767441860465115E-2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3.6666666666666665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0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6.8333333333333339</v>
      </c>
      <c r="BA345" s="20">
        <f t="shared" si="48"/>
        <v>0</v>
      </c>
      <c r="BB345" s="17">
        <f t="shared" si="49"/>
        <v>0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9</v>
      </c>
      <c r="BF345" s="36">
        <f>VLOOKUP($H345,[4]IRA!$H$7:$CS$981,BF$1,FALSE)</f>
        <v>0</v>
      </c>
      <c r="BG345" s="36">
        <f>VLOOKUP($H345,[4]IRA!$H$7:$CS$981,BG$1,FALSE)</f>
        <v>0</v>
      </c>
      <c r="BH345" s="36">
        <f>VLOOKUP($H345,[4]IRA!$H$7:$CS$981,BH$1,FALSE)</f>
        <v>0</v>
      </c>
      <c r="BI345" s="36">
        <f>VLOOKUP($H345,[4]IRA!$H$7:$CS$981,BI$1,FALSE)</f>
        <v>0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254.33333333333334</v>
      </c>
      <c r="BP345" s="10">
        <f t="shared" si="50"/>
        <v>17</v>
      </c>
      <c r="BQ345" s="17">
        <f t="shared" si="51"/>
        <v>6.6841415465268672E-2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0</v>
      </c>
      <c r="M346" s="36">
        <f>VLOOKUP($H346,[1]EDA!$H$6:$BN$980,M$1,FALSE)</f>
        <v>0</v>
      </c>
      <c r="N346" s="36">
        <f>VLOOKUP($H346,[1]EDA!$H$6:$BN$980,N$1,FALSE)</f>
        <v>0</v>
      </c>
      <c r="O346" s="36">
        <f>VLOOKUP($H346,[1]EDA!$H$6:$BN$980,O$1,FALSE)</f>
        <v>0</v>
      </c>
      <c r="P346" s="36">
        <f>VLOOKUP($H346,[1]EDA!$H$6:$BN$980,P$1,FALSE)</f>
        <v>0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11</v>
      </c>
      <c r="W346" s="10">
        <f t="shared" si="44"/>
        <v>7</v>
      </c>
      <c r="X346" s="17">
        <f t="shared" si="45"/>
        <v>0.63636363636363635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0.33333333333333331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0</v>
      </c>
      <c r="BF346" s="36">
        <f>VLOOKUP($H346,[4]IRA!$H$7:$CS$981,BF$1,FALSE)</f>
        <v>0</v>
      </c>
      <c r="BG346" s="36">
        <f>VLOOKUP($H346,[4]IRA!$H$7:$CS$981,BG$1,FALSE)</f>
        <v>0</v>
      </c>
      <c r="BH346" s="36">
        <f>VLOOKUP($H346,[4]IRA!$H$7:$CS$981,BH$1,FALSE)</f>
        <v>0</v>
      </c>
      <c r="BI346" s="36">
        <f>VLOOKUP($H346,[4]IRA!$H$7:$CS$981,BI$1,FALSE)</f>
        <v>0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20</v>
      </c>
      <c r="BP346" s="10">
        <f t="shared" si="50"/>
        <v>4</v>
      </c>
      <c r="BQ346" s="17">
        <f t="shared" si="51"/>
        <v>0.2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0</v>
      </c>
      <c r="M347" s="36">
        <f>VLOOKUP($H347,[1]EDA!$H$6:$BN$980,M$1,FALSE)</f>
        <v>0</v>
      </c>
      <c r="N347" s="36">
        <f>VLOOKUP($H347,[1]EDA!$H$6:$BN$980,N$1,FALSE)</f>
        <v>0</v>
      </c>
      <c r="O347" s="36">
        <f>VLOOKUP($H347,[1]EDA!$H$6:$BN$980,O$1,FALSE)</f>
        <v>0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3.3333333333333335</v>
      </c>
      <c r="W347" s="10">
        <f t="shared" si="44"/>
        <v>0</v>
      </c>
      <c r="X347" s="17">
        <f t="shared" si="45"/>
        <v>0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0</v>
      </c>
      <c r="BF347" s="36">
        <f>VLOOKUP($H347,[4]IRA!$H$7:$CS$981,BF$1,FALSE)</f>
        <v>0</v>
      </c>
      <c r="BG347" s="36">
        <f>VLOOKUP($H347,[4]IRA!$H$7:$CS$981,BG$1,FALSE)</f>
        <v>0</v>
      </c>
      <c r="BH347" s="36">
        <f>VLOOKUP($H347,[4]IRA!$H$7:$CS$981,BH$1,FALSE)</f>
        <v>0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50.333333333333336</v>
      </c>
      <c r="BP347" s="10">
        <f t="shared" si="50"/>
        <v>17</v>
      </c>
      <c r="BQ347" s="17">
        <f t="shared" si="51"/>
        <v>0.33774834437086093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7</v>
      </c>
      <c r="M348" s="36">
        <f>VLOOKUP($H348,[1]EDA!$H$6:$BN$980,M$1,FALSE)</f>
        <v>0</v>
      </c>
      <c r="N348" s="36">
        <f>VLOOKUP($H348,[1]EDA!$H$6:$BN$980,N$1,FALSE)</f>
        <v>0</v>
      </c>
      <c r="O348" s="36">
        <f>VLOOKUP($H348,[1]EDA!$H$6:$BN$980,O$1,FALSE)</f>
        <v>0</v>
      </c>
      <c r="P348" s="36">
        <f>VLOOKUP($H348,[1]EDA!$H$6:$BN$980,P$1,FALSE)</f>
        <v>0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25</v>
      </c>
      <c r="W348" s="10">
        <f t="shared" si="44"/>
        <v>7</v>
      </c>
      <c r="X348" s="17">
        <f t="shared" si="45"/>
        <v>0.28000000000000003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11</v>
      </c>
      <c r="BF348" s="36">
        <f>VLOOKUP($H348,[4]IRA!$H$7:$CS$981,BF$1,FALSE)</f>
        <v>0</v>
      </c>
      <c r="BG348" s="36">
        <f>VLOOKUP($H348,[4]IRA!$H$7:$CS$981,BG$1,FALSE)</f>
        <v>0</v>
      </c>
      <c r="BH348" s="36">
        <f>VLOOKUP($H348,[4]IRA!$H$7:$CS$981,BH$1,FALSE)</f>
        <v>0</v>
      </c>
      <c r="BI348" s="36">
        <f>VLOOKUP($H348,[4]IRA!$H$7:$CS$981,BI$1,FALSE)</f>
        <v>0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64.333333333333329</v>
      </c>
      <c r="BP348" s="10">
        <f t="shared" si="50"/>
        <v>27</v>
      </c>
      <c r="BQ348" s="17">
        <f t="shared" si="51"/>
        <v>0.4196891191709845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0</v>
      </c>
      <c r="N349" s="36">
        <f>VLOOKUP($H349,[1]EDA!$H$6:$BN$980,N$1,FALSE)</f>
        <v>0</v>
      </c>
      <c r="O349" s="36">
        <f>VLOOKUP($H349,[1]EDA!$H$6:$BN$980,O$1,FALSE)</f>
        <v>0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45.333333333333336</v>
      </c>
      <c r="W349" s="10">
        <f t="shared" ref="W349:W412" si="52">SUM(J349:U349)</f>
        <v>2</v>
      </c>
      <c r="X349" s="17">
        <f t="shared" ref="X349:X412" si="53">IFERROR(W349/V349,0)</f>
        <v>4.4117647058823525E-2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2</v>
      </c>
      <c r="BF349" s="36">
        <f>VLOOKUP($H349,[4]IRA!$H$7:$CS$981,BF$1,FALSE)</f>
        <v>0</v>
      </c>
      <c r="BG349" s="36">
        <f>VLOOKUP($H349,[4]IRA!$H$7:$CS$981,BG$1,FALSE)</f>
        <v>0</v>
      </c>
      <c r="BH349" s="36">
        <f>VLOOKUP($H349,[4]IRA!$H$7:$CS$981,BH$1,FALSE)</f>
        <v>0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25.333333333333332</v>
      </c>
      <c r="BP349" s="10">
        <f t="shared" ref="BP349:BP412" si="58">SUM(BC349:BN349)</f>
        <v>13</v>
      </c>
      <c r="BQ349" s="17">
        <f t="shared" ref="BQ349:BQ412" si="59">IFERROR(BP349/BO349,0)</f>
        <v>0.51315789473684215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0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8.6666666666666661</v>
      </c>
      <c r="W350" s="10">
        <f t="shared" si="52"/>
        <v>1</v>
      </c>
      <c r="X350" s="17">
        <f t="shared" si="53"/>
        <v>0.11538461538461539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0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4</v>
      </c>
      <c r="BP350" s="10">
        <f t="shared" si="58"/>
        <v>5</v>
      </c>
      <c r="BQ350" s="17">
        <f t="shared" si="59"/>
        <v>1.25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25.666666666666668</v>
      </c>
      <c r="W351" s="10">
        <f t="shared" si="52"/>
        <v>4</v>
      </c>
      <c r="X351" s="17">
        <f t="shared" si="53"/>
        <v>0.15584415584415584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0.33333333333333331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0</v>
      </c>
      <c r="BF351" s="36">
        <f>VLOOKUP($H351,[4]IRA!$H$7:$CS$981,BF$1,FALSE)</f>
        <v>0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13.666666666666668</v>
      </c>
      <c r="BP351" s="10">
        <f t="shared" si="58"/>
        <v>1</v>
      </c>
      <c r="BQ351" s="17">
        <f t="shared" si="59"/>
        <v>7.3170731707317069E-2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11</v>
      </c>
      <c r="M352" s="36">
        <f>VLOOKUP($H352,[1]EDA!$H$6:$BN$980,M$1,FALSE)</f>
        <v>0</v>
      </c>
      <c r="N352" s="36">
        <f>VLOOKUP($H352,[1]EDA!$H$6:$BN$980,N$1,FALSE)</f>
        <v>0</v>
      </c>
      <c r="O352" s="36">
        <f>VLOOKUP($H352,[1]EDA!$H$6:$BN$980,O$1,FALSE)</f>
        <v>0</v>
      </c>
      <c r="P352" s="36">
        <f>VLOOKUP($H352,[1]EDA!$H$6:$BN$980,P$1,FALSE)</f>
        <v>0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98.333333333333329</v>
      </c>
      <c r="W352" s="10">
        <f t="shared" si="52"/>
        <v>37</v>
      </c>
      <c r="X352" s="17">
        <f t="shared" si="53"/>
        <v>0.37627118644067797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8.3333333333333339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0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0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12</v>
      </c>
      <c r="BF352" s="36">
        <f>VLOOKUP($H352,[4]IRA!$H$7:$CS$981,BF$1,FALSE)</f>
        <v>0</v>
      </c>
      <c r="BG352" s="36">
        <f>VLOOKUP($H352,[4]IRA!$H$7:$CS$981,BG$1,FALSE)</f>
        <v>0</v>
      </c>
      <c r="BH352" s="36">
        <f>VLOOKUP($H352,[4]IRA!$H$7:$CS$981,BH$1,FALSE)</f>
        <v>0</v>
      </c>
      <c r="BI352" s="36">
        <f>VLOOKUP($H352,[4]IRA!$H$7:$CS$981,BI$1,FALSE)</f>
        <v>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199</v>
      </c>
      <c r="BP352" s="10">
        <f t="shared" si="58"/>
        <v>53</v>
      </c>
      <c r="BQ352" s="17">
        <f t="shared" si="59"/>
        <v>0.26633165829145727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1</v>
      </c>
      <c r="M374" s="36">
        <f>VLOOKUP($H374,[1]EDA!$H$6:$BN$980,M$1,FALSE)</f>
        <v>0</v>
      </c>
      <c r="N374" s="36">
        <f>VLOOKUP($H374,[1]EDA!$H$6:$BN$980,N$1,FALSE)</f>
        <v>0</v>
      </c>
      <c r="O374" s="36">
        <f>VLOOKUP($H374,[1]EDA!$H$6:$BN$980,O$1,FALSE)</f>
        <v>0</v>
      </c>
      <c r="P374" s="36">
        <f>VLOOKUP($H374,[1]EDA!$H$6:$BN$980,P$1,FALSE)</f>
        <v>0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15.666666666666666</v>
      </c>
      <c r="W374" s="10">
        <f t="shared" si="52"/>
        <v>6</v>
      </c>
      <c r="X374" s="17">
        <f t="shared" si="53"/>
        <v>0.38297872340425532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4</v>
      </c>
      <c r="BF374" s="36">
        <f>VLOOKUP($H374,[4]IRA!$H$7:$CS$981,BF$1,FALSE)</f>
        <v>0</v>
      </c>
      <c r="BG374" s="36">
        <f>VLOOKUP($H374,[4]IRA!$H$7:$CS$981,BG$1,FALSE)</f>
        <v>0</v>
      </c>
      <c r="BH374" s="36">
        <f>VLOOKUP($H374,[4]IRA!$H$7:$CS$981,BH$1,FALSE)</f>
        <v>0</v>
      </c>
      <c r="BI374" s="36">
        <f>VLOOKUP($H374,[4]IRA!$H$7:$CS$981,BI$1,FALSE)</f>
        <v>0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27</v>
      </c>
      <c r="BP374" s="10">
        <f t="shared" si="58"/>
        <v>17</v>
      </c>
      <c r="BQ374" s="17">
        <f t="shared" si="59"/>
        <v>0.62962962962962965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0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12.666666666666666</v>
      </c>
      <c r="W379" s="10">
        <f t="shared" si="52"/>
        <v>1</v>
      </c>
      <c r="X379" s="17">
        <f t="shared" si="53"/>
        <v>7.8947368421052641E-2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14.333333333333334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</v>
      </c>
      <c r="W380" s="10">
        <f t="shared" si="52"/>
        <v>1</v>
      </c>
      <c r="X380" s="17">
        <f t="shared" si="53"/>
        <v>7.1428571428571425E-2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0</v>
      </c>
      <c r="BG380" s="36">
        <f>VLOOKUP($H380,[4]IRA!$H$7:$CS$981,BG$1,FALSE)</f>
        <v>0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5.3333333333333339</v>
      </c>
      <c r="BP380" s="10">
        <f t="shared" si="58"/>
        <v>2</v>
      </c>
      <c r="BQ380" s="17">
        <f t="shared" si="59"/>
        <v>0.37499999999999994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0</v>
      </c>
      <c r="M381" s="36">
        <f>VLOOKUP($H381,[1]EDA!$H$6:$BN$980,M$1,FALSE)</f>
        <v>0</v>
      </c>
      <c r="N381" s="36">
        <f>VLOOKUP($H381,[1]EDA!$H$6:$BN$980,N$1,FALSE)</f>
        <v>0</v>
      </c>
      <c r="O381" s="36">
        <f>VLOOKUP($H381,[1]EDA!$H$6:$BN$980,O$1,FALSE)</f>
        <v>0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64.666666666666671</v>
      </c>
      <c r="W381" s="10">
        <f t="shared" si="52"/>
        <v>12</v>
      </c>
      <c r="X381" s="17">
        <f t="shared" si="53"/>
        <v>0.18556701030927833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0.33333333333333331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11</v>
      </c>
      <c r="BE381" s="36">
        <f>VLOOKUP($H381,[4]IRA!$H$7:$CS$981,BE$1,FALSE)</f>
        <v>0</v>
      </c>
      <c r="BF381" s="36">
        <f>VLOOKUP($H381,[4]IRA!$H$7:$CS$981,BF$1,FALSE)</f>
        <v>0</v>
      </c>
      <c r="BG381" s="36">
        <f>VLOOKUP($H381,[4]IRA!$H$7:$CS$981,BG$1,FALSE)</f>
        <v>0</v>
      </c>
      <c r="BH381" s="36">
        <f>VLOOKUP($H381,[4]IRA!$H$7:$CS$981,BH$1,FALSE)</f>
        <v>0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86.333333333333329</v>
      </c>
      <c r="BP381" s="10">
        <f t="shared" si="58"/>
        <v>20</v>
      </c>
      <c r="BQ381" s="17">
        <f t="shared" si="59"/>
        <v>0.23166023166023167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7</v>
      </c>
      <c r="M382" s="36">
        <f>VLOOKUP($H382,[1]EDA!$H$6:$BN$980,M$1,FALSE)</f>
        <v>0</v>
      </c>
      <c r="N382" s="36">
        <f>VLOOKUP($H382,[1]EDA!$H$6:$BN$980,N$1,FALSE)</f>
        <v>0</v>
      </c>
      <c r="O382" s="36">
        <f>VLOOKUP($H382,[1]EDA!$H$6:$BN$980,O$1,FALSE)</f>
        <v>0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80.666666666666671</v>
      </c>
      <c r="W382" s="10">
        <f t="shared" si="52"/>
        <v>7</v>
      </c>
      <c r="X382" s="17">
        <f t="shared" si="53"/>
        <v>8.677685950413222E-2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0.33333333333333331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0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4.333333333333333</v>
      </c>
      <c r="BA382" s="20">
        <f t="shared" si="56"/>
        <v>0</v>
      </c>
      <c r="BB382" s="17">
        <f t="shared" si="57"/>
        <v>0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18</v>
      </c>
      <c r="BF382" s="36">
        <f>VLOOKUP($H382,[4]IRA!$H$7:$CS$981,BF$1,FALSE)</f>
        <v>0</v>
      </c>
      <c r="BG382" s="36">
        <f>VLOOKUP($H382,[4]IRA!$H$7:$CS$981,BG$1,FALSE)</f>
        <v>0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35.333333333333329</v>
      </c>
      <c r="BP382" s="10">
        <f t="shared" si="58"/>
        <v>18</v>
      </c>
      <c r="BQ382" s="17">
        <f t="shared" si="59"/>
        <v>0.50943396226415105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0</v>
      </c>
      <c r="N396" s="36">
        <f>VLOOKUP($H396,[1]EDA!$H$6:$BN$980,N$1,FALSE)</f>
        <v>0</v>
      </c>
      <c r="O396" s="36">
        <f>VLOOKUP($H396,[1]EDA!$H$6:$BN$980,O$1,FALSE)</f>
        <v>0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33</v>
      </c>
      <c r="W396" s="10">
        <f t="shared" si="52"/>
        <v>3</v>
      </c>
      <c r="X396" s="17">
        <f t="shared" si="53"/>
        <v>9.0909090909090912E-2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1</v>
      </c>
      <c r="BF396" s="36">
        <f>VLOOKUP($H396,[4]IRA!$H$7:$CS$981,BF$1,FALSE)</f>
        <v>0</v>
      </c>
      <c r="BG396" s="36">
        <f>VLOOKUP($H396,[4]IRA!$H$7:$CS$981,BG$1,FALSE)</f>
        <v>0</v>
      </c>
      <c r="BH396" s="36">
        <f>VLOOKUP($H396,[4]IRA!$H$7:$CS$981,BH$1,FALSE)</f>
        <v>0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79.666666666666671</v>
      </c>
      <c r="BP396" s="10">
        <f t="shared" si="58"/>
        <v>8</v>
      </c>
      <c r="BQ396" s="17">
        <f t="shared" si="59"/>
        <v>0.100418410041841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0</v>
      </c>
      <c r="M423" s="36">
        <f>VLOOKUP($H423,[1]EDA!$H$6:$BN$980,M$1,FALSE)</f>
        <v>0</v>
      </c>
      <c r="N423" s="36">
        <f>VLOOKUP($H423,[1]EDA!$H$6:$BN$980,N$1,FALSE)</f>
        <v>0</v>
      </c>
      <c r="O423" s="36">
        <f>VLOOKUP($H423,[1]EDA!$H$6:$BN$980,O$1,FALSE)</f>
        <v>0</v>
      </c>
      <c r="P423" s="36">
        <f>VLOOKUP($H423,[1]EDA!$H$6:$BN$980,P$1,FALSE)</f>
        <v>0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15</v>
      </c>
      <c r="W423" s="10">
        <f t="shared" si="60"/>
        <v>13</v>
      </c>
      <c r="X423" s="17">
        <f t="shared" si="61"/>
        <v>0.8666666666666667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0.16666666666666666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0</v>
      </c>
      <c r="BF423" s="36">
        <f>VLOOKUP($H423,[4]IRA!$H$7:$CS$981,BF$1,FALSE)</f>
        <v>0</v>
      </c>
      <c r="BG423" s="36">
        <f>VLOOKUP($H423,[4]IRA!$H$7:$CS$981,BG$1,FALSE)</f>
        <v>0</v>
      </c>
      <c r="BH423" s="36">
        <f>VLOOKUP($H423,[4]IRA!$H$7:$CS$981,BH$1,FALSE)</f>
        <v>0</v>
      </c>
      <c r="BI423" s="36">
        <f>VLOOKUP($H423,[4]IRA!$H$7:$CS$981,BI$1,FALSE)</f>
        <v>0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25.999999999999996</v>
      </c>
      <c r="BP423" s="10">
        <f t="shared" si="66"/>
        <v>36</v>
      </c>
      <c r="BQ423" s="17">
        <f t="shared" si="67"/>
        <v>1.3846153846153848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0</v>
      </c>
      <c r="P425" s="36">
        <f>VLOOKUP($H425,[1]EDA!$H$6:$BN$980,P$1,FALSE)</f>
        <v>0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6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0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7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0</v>
      </c>
      <c r="BG425" s="36">
        <f>VLOOKUP($H425,[4]IRA!$H$7:$CS$981,BG$1,FALSE)</f>
        <v>0</v>
      </c>
      <c r="BH425" s="36">
        <f>VLOOKUP($H425,[4]IRA!$H$7:$CS$981,BH$1,FALSE)</f>
        <v>0</v>
      </c>
      <c r="BI425" s="36">
        <f>VLOOKUP($H425,[4]IRA!$H$7:$CS$981,BI$1,FALSE)</f>
        <v>0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22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1</v>
      </c>
      <c r="M426" s="36">
        <f>VLOOKUP($H426,[1]EDA!$H$6:$BN$980,M$1,FALSE)</f>
        <v>0</v>
      </c>
      <c r="N426" s="36">
        <f>VLOOKUP($H426,[1]EDA!$H$6:$BN$980,N$1,FALSE)</f>
        <v>0</v>
      </c>
      <c r="O426" s="36">
        <f>VLOOKUP($H426,[1]EDA!$H$6:$BN$980,O$1,FALSE)</f>
        <v>0</v>
      </c>
      <c r="P426" s="36">
        <f>VLOOKUP($H426,[1]EDA!$H$6:$BN$980,P$1,FALSE)</f>
        <v>0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26.666666666666668</v>
      </c>
      <c r="W426" s="10">
        <f t="shared" si="60"/>
        <v>5</v>
      </c>
      <c r="X426" s="17">
        <f t="shared" si="61"/>
        <v>0.1875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0.33333333333333331</v>
      </c>
      <c r="AL426" s="39">
        <f t="shared" si="62"/>
        <v>0</v>
      </c>
      <c r="AM426" s="17">
        <f t="shared" si="63"/>
        <v>0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1</v>
      </c>
      <c r="BF426" s="36">
        <f>VLOOKUP($H426,[4]IRA!$H$7:$CS$981,BF$1,FALSE)</f>
        <v>0</v>
      </c>
      <c r="BG426" s="36">
        <f>VLOOKUP($H426,[4]IRA!$H$7:$CS$981,BG$1,FALSE)</f>
        <v>0</v>
      </c>
      <c r="BH426" s="36">
        <f>VLOOKUP($H426,[4]IRA!$H$7:$CS$981,BH$1,FALSE)</f>
        <v>0</v>
      </c>
      <c r="BI426" s="36">
        <f>VLOOKUP($H426,[4]IRA!$H$7:$CS$981,BI$1,FALSE)</f>
        <v>0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53.333333333333336</v>
      </c>
      <c r="BP426" s="10">
        <f t="shared" si="66"/>
        <v>4</v>
      </c>
      <c r="BQ426" s="17">
        <f t="shared" si="67"/>
        <v>7.4999999999999997E-2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0</v>
      </c>
      <c r="M431" s="36">
        <f>VLOOKUP($H431,[1]EDA!$H$6:$BN$980,M$1,FALSE)</f>
        <v>0</v>
      </c>
      <c r="N431" s="36">
        <f>VLOOKUP($H431,[1]EDA!$H$6:$BN$980,N$1,FALSE)</f>
        <v>0</v>
      </c>
      <c r="O431" s="36">
        <f>VLOOKUP($H431,[1]EDA!$H$6:$BN$980,O$1,FALSE)</f>
        <v>0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70.666666666666671</v>
      </c>
      <c r="W431" s="10">
        <f t="shared" si="60"/>
        <v>7</v>
      </c>
      <c r="X431" s="17">
        <f t="shared" si="61"/>
        <v>9.9056603773584898E-2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0.66666666666666663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3.6666666666666665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5</v>
      </c>
      <c r="BE431" s="36">
        <f>VLOOKUP($H431,[4]IRA!$H$7:$CS$981,BE$1,FALSE)</f>
        <v>0</v>
      </c>
      <c r="BF431" s="36">
        <f>VLOOKUP($H431,[4]IRA!$H$7:$CS$981,BF$1,FALSE)</f>
        <v>0</v>
      </c>
      <c r="BG431" s="36">
        <f>VLOOKUP($H431,[4]IRA!$H$7:$CS$981,BG$1,FALSE)</f>
        <v>0</v>
      </c>
      <c r="BH431" s="36">
        <f>VLOOKUP($H431,[4]IRA!$H$7:$CS$981,BH$1,FALSE)</f>
        <v>0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97.666666666666671</v>
      </c>
      <c r="BP431" s="10">
        <f t="shared" si="66"/>
        <v>17</v>
      </c>
      <c r="BQ431" s="17">
        <f t="shared" si="67"/>
        <v>0.17406143344709896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0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18.333333333333332</v>
      </c>
      <c r="W434" s="10">
        <f t="shared" si="60"/>
        <v>6</v>
      </c>
      <c r="X434" s="17">
        <f t="shared" si="61"/>
        <v>0.32727272727272727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6</v>
      </c>
      <c r="BB434" s="17">
        <f t="shared" si="65"/>
        <v>0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0</v>
      </c>
      <c r="BF434" s="36">
        <f>VLOOKUP($H434,[4]IRA!$H$7:$CS$981,BF$1,FALSE)</f>
        <v>0</v>
      </c>
      <c r="BG434" s="36">
        <f>VLOOKUP($H434,[4]IRA!$H$7:$CS$981,BG$1,FALSE)</f>
        <v>0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53.666666666666664</v>
      </c>
      <c r="BP434" s="10">
        <f t="shared" si="66"/>
        <v>19</v>
      </c>
      <c r="BQ434" s="17">
        <f t="shared" si="67"/>
        <v>0.35403726708074534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0</v>
      </c>
      <c r="M435" s="36">
        <f>VLOOKUP($H435,[1]EDA!$H$6:$BN$980,M$1,FALSE)</f>
        <v>0</v>
      </c>
      <c r="N435" s="36">
        <f>VLOOKUP($H435,[1]EDA!$H$6:$BN$980,N$1,FALSE)</f>
        <v>0</v>
      </c>
      <c r="O435" s="36">
        <f>VLOOKUP($H435,[1]EDA!$H$6:$BN$980,O$1,FALSE)</f>
        <v>0</v>
      </c>
      <c r="P435" s="36">
        <f>VLOOKUP($H435,[1]EDA!$H$6:$BN$980,P$1,FALSE)</f>
        <v>0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60</v>
      </c>
      <c r="W435" s="10">
        <f t="shared" si="60"/>
        <v>8</v>
      </c>
      <c r="X435" s="17">
        <f t="shared" si="61"/>
        <v>0.13333333333333333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9</v>
      </c>
      <c r="AL435" s="39">
        <f t="shared" si="62"/>
        <v>0</v>
      </c>
      <c r="AM435" s="17">
        <f t="shared" si="63"/>
        <v>0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0</v>
      </c>
      <c r="BF435" s="36">
        <f>VLOOKUP($H435,[4]IRA!$H$7:$CS$981,BF$1,FALSE)</f>
        <v>0</v>
      </c>
      <c r="BG435" s="36">
        <f>VLOOKUP($H435,[4]IRA!$H$7:$CS$981,BG$1,FALSE)</f>
        <v>0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50.666666666666671</v>
      </c>
      <c r="BP435" s="10">
        <f t="shared" si="66"/>
        <v>7</v>
      </c>
      <c r="BQ435" s="17">
        <f t="shared" si="67"/>
        <v>0.13815789473684209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2</v>
      </c>
      <c r="L436" s="36">
        <f>VLOOKUP($H436,[1]EDA!$H$6:$BN$980,L$1,FALSE)</f>
        <v>0</v>
      </c>
      <c r="M436" s="36">
        <f>VLOOKUP($H436,[1]EDA!$H$6:$BN$980,M$1,FALSE)</f>
        <v>0</v>
      </c>
      <c r="N436" s="36">
        <f>VLOOKUP($H436,[1]EDA!$H$6:$BN$980,N$1,FALSE)</f>
        <v>0</v>
      </c>
      <c r="O436" s="36">
        <f>VLOOKUP($H436,[1]EDA!$H$6:$BN$980,O$1,FALSE)</f>
        <v>0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58</v>
      </c>
      <c r="W436" s="10">
        <f t="shared" si="60"/>
        <v>2</v>
      </c>
      <c r="X436" s="17">
        <f t="shared" si="61"/>
        <v>3.4482758620689655E-2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0.66666666666666663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11</v>
      </c>
      <c r="BE436" s="36">
        <f>VLOOKUP($H436,[4]IRA!$H$7:$CS$981,BE$1,FALSE)</f>
        <v>0</v>
      </c>
      <c r="BF436" s="36">
        <f>VLOOKUP($H436,[4]IRA!$H$7:$CS$981,BF$1,FALSE)</f>
        <v>0</v>
      </c>
      <c r="BG436" s="36">
        <f>VLOOKUP($H436,[4]IRA!$H$7:$CS$981,BG$1,FALSE)</f>
        <v>0</v>
      </c>
      <c r="BH436" s="36">
        <f>VLOOKUP($H436,[4]IRA!$H$7:$CS$981,BH$1,FALSE)</f>
        <v>0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102</v>
      </c>
      <c r="BP436" s="10">
        <f t="shared" si="66"/>
        <v>17</v>
      </c>
      <c r="BQ436" s="17">
        <f t="shared" si="67"/>
        <v>0.16666666666666666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0</v>
      </c>
      <c r="N437" s="36">
        <f>VLOOKUP($H437,[1]EDA!$H$6:$BN$980,N$1,FALSE)</f>
        <v>0</v>
      </c>
      <c r="O437" s="36">
        <f>VLOOKUP($H437,[1]EDA!$H$6:$BN$980,O$1,FALSE)</f>
        <v>0</v>
      </c>
      <c r="P437" s="36">
        <f>VLOOKUP($H437,[1]EDA!$H$6:$BN$980,P$1,FALSE)</f>
        <v>0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19.333333333333332</v>
      </c>
      <c r="W437" s="10">
        <f t="shared" si="60"/>
        <v>3</v>
      </c>
      <c r="X437" s="17">
        <f t="shared" si="61"/>
        <v>0.15517241379310345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0.33333333333333331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1</v>
      </c>
      <c r="BF437" s="36">
        <f>VLOOKUP($H437,[4]IRA!$H$7:$CS$981,BF$1,FALSE)</f>
        <v>0</v>
      </c>
      <c r="BG437" s="36">
        <f>VLOOKUP($H437,[4]IRA!$H$7:$CS$981,BG$1,FALSE)</f>
        <v>0</v>
      </c>
      <c r="BH437" s="36">
        <f>VLOOKUP($H437,[4]IRA!$H$7:$CS$981,BH$1,FALSE)</f>
        <v>0</v>
      </c>
      <c r="BI437" s="36">
        <f>VLOOKUP($H437,[4]IRA!$H$7:$CS$981,BI$1,FALSE)</f>
        <v>0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20.666666666666664</v>
      </c>
      <c r="BP437" s="10">
        <f t="shared" si="66"/>
        <v>8</v>
      </c>
      <c r="BQ437" s="17">
        <f t="shared" si="67"/>
        <v>0.38709677419354843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0</v>
      </c>
      <c r="M440" s="36">
        <f>VLOOKUP($H440,[1]EDA!$H$6:$BN$980,M$1,FALSE)</f>
        <v>0</v>
      </c>
      <c r="N440" s="36">
        <f>VLOOKUP($H440,[1]EDA!$H$6:$BN$980,N$1,FALSE)</f>
        <v>0</v>
      </c>
      <c r="O440" s="36">
        <f>VLOOKUP($H440,[1]EDA!$H$6:$BN$980,O$1,FALSE)</f>
        <v>0</v>
      </c>
      <c r="P440" s="36">
        <f>VLOOKUP($H440,[1]EDA!$H$6:$BN$980,P$1,FALSE)</f>
        <v>0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24</v>
      </c>
      <c r="W440" s="10">
        <f t="shared" si="60"/>
        <v>5</v>
      </c>
      <c r="X440" s="17">
        <f t="shared" si="61"/>
        <v>0.20833333333333334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0</v>
      </c>
      <c r="BF440" s="36">
        <f>VLOOKUP($H440,[4]IRA!$H$7:$CS$981,BF$1,FALSE)</f>
        <v>0</v>
      </c>
      <c r="BG440" s="36">
        <f>VLOOKUP($H440,[4]IRA!$H$7:$CS$981,BG$1,FALSE)</f>
        <v>0</v>
      </c>
      <c r="BH440" s="36">
        <f>VLOOKUP($H440,[4]IRA!$H$7:$CS$981,BH$1,FALSE)</f>
        <v>0</v>
      </c>
      <c r="BI440" s="36">
        <f>VLOOKUP($H440,[4]IRA!$H$7:$CS$981,BI$1,FALSE)</f>
        <v>0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53</v>
      </c>
      <c r="BP440" s="10">
        <f t="shared" si="66"/>
        <v>14</v>
      </c>
      <c r="BQ440" s="17">
        <f t="shared" si="67"/>
        <v>0.26415094339622641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0</v>
      </c>
      <c r="M445" s="36">
        <f>VLOOKUP($H445,[1]EDA!$H$6:$BN$980,M$1,FALSE)</f>
        <v>0</v>
      </c>
      <c r="N445" s="36">
        <f>VLOOKUP($H445,[1]EDA!$H$6:$BN$980,N$1,FALSE)</f>
        <v>0</v>
      </c>
      <c r="O445" s="36">
        <f>VLOOKUP($H445,[1]EDA!$H$6:$BN$980,O$1,FALSE)</f>
        <v>0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22.666666666666668</v>
      </c>
      <c r="W445" s="10">
        <f t="shared" si="60"/>
        <v>7</v>
      </c>
      <c r="X445" s="17">
        <f t="shared" si="61"/>
        <v>0.30882352941176466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0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55.333333333333336</v>
      </c>
      <c r="BP445" s="10">
        <f t="shared" si="66"/>
        <v>1</v>
      </c>
      <c r="BQ445" s="17">
        <f t="shared" si="67"/>
        <v>1.8072289156626505E-2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0</v>
      </c>
      <c r="M447" s="36">
        <f>VLOOKUP($H447,[1]EDA!$H$6:$BN$980,M$1,FALSE)</f>
        <v>0</v>
      </c>
      <c r="N447" s="36">
        <f>VLOOKUP($H447,[1]EDA!$H$6:$BN$980,N$1,FALSE)</f>
        <v>0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52</v>
      </c>
      <c r="W447" s="10">
        <f t="shared" si="60"/>
        <v>5</v>
      </c>
      <c r="X447" s="17">
        <f t="shared" si="61"/>
        <v>9.6153846153846159E-2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0</v>
      </c>
      <c r="BF447" s="36">
        <f>VLOOKUP($H447,[4]IRA!$H$7:$CS$981,BF$1,FALSE)</f>
        <v>0</v>
      </c>
      <c r="BG447" s="36">
        <f>VLOOKUP($H447,[4]IRA!$H$7:$CS$981,BG$1,FALSE)</f>
        <v>0</v>
      </c>
      <c r="BH447" s="36">
        <f>VLOOKUP($H447,[4]IRA!$H$7:$CS$981,BH$1,FALSE)</f>
        <v>0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62</v>
      </c>
      <c r="BP447" s="10">
        <f t="shared" si="66"/>
        <v>0</v>
      </c>
      <c r="BQ447" s="17">
        <f t="shared" si="67"/>
        <v>0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0</v>
      </c>
      <c r="M448" s="36">
        <f>VLOOKUP($H448,[1]EDA!$H$6:$BN$980,M$1,FALSE)</f>
        <v>0</v>
      </c>
      <c r="N448" s="36">
        <f>VLOOKUP($H448,[1]EDA!$H$6:$BN$980,N$1,FALSE)</f>
        <v>0</v>
      </c>
      <c r="O448" s="36">
        <f>VLOOKUP($H448,[1]EDA!$H$6:$BN$980,O$1,FALSE)</f>
        <v>0</v>
      </c>
      <c r="P448" s="36">
        <f>VLOOKUP($H448,[1]EDA!$H$6:$BN$980,P$1,FALSE)</f>
        <v>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56.333333333333336</v>
      </c>
      <c r="W448" s="10">
        <f t="shared" si="60"/>
        <v>7</v>
      </c>
      <c r="X448" s="17">
        <f t="shared" si="61"/>
        <v>0.1242603550295858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0.66666666666666663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0</v>
      </c>
      <c r="BF448" s="36">
        <f>VLOOKUP($H448,[4]IRA!$H$7:$CS$981,BF$1,FALSE)</f>
        <v>0</v>
      </c>
      <c r="BG448" s="36">
        <f>VLOOKUP($H448,[4]IRA!$H$7:$CS$981,BG$1,FALSE)</f>
        <v>0</v>
      </c>
      <c r="BH448" s="36">
        <f>VLOOKUP($H448,[4]IRA!$H$7:$CS$981,BH$1,FALSE)</f>
        <v>0</v>
      </c>
      <c r="BI448" s="36">
        <f>VLOOKUP($H448,[4]IRA!$H$7:$CS$981,BI$1,FALSE)</f>
        <v>0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</v>
      </c>
      <c r="BP448" s="10">
        <f t="shared" si="66"/>
        <v>3</v>
      </c>
      <c r="BQ448" s="17">
        <f t="shared" si="67"/>
        <v>6.8181818181818177E-2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1</v>
      </c>
      <c r="M449" s="36">
        <f>VLOOKUP($H449,[1]EDA!$H$6:$BN$980,M$1,FALSE)</f>
        <v>0</v>
      </c>
      <c r="N449" s="36">
        <f>VLOOKUP($H449,[1]EDA!$H$6:$BN$980,N$1,FALSE)</f>
        <v>0</v>
      </c>
      <c r="O449" s="36">
        <f>VLOOKUP($H449,[1]EDA!$H$6:$BN$980,O$1,FALSE)</f>
        <v>0</v>
      </c>
      <c r="P449" s="36">
        <f>VLOOKUP($H449,[1]EDA!$H$6:$BN$980,P$1,FALSE)</f>
        <v>0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18.666666666666668</v>
      </c>
      <c r="W449" s="10">
        <f t="shared" si="60"/>
        <v>5</v>
      </c>
      <c r="X449" s="17">
        <f t="shared" si="61"/>
        <v>0.26785714285714285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0.33333333333333331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19.999999999999996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0</v>
      </c>
      <c r="N451" s="36">
        <f>VLOOKUP($H451,[1]EDA!$H$6:$BN$980,N$1,FALSE)</f>
        <v>0</v>
      </c>
      <c r="O451" s="36">
        <f>VLOOKUP($H451,[1]EDA!$H$6:$BN$980,O$1,FALSE)</f>
        <v>0</v>
      </c>
      <c r="P451" s="36">
        <f>VLOOKUP($H451,[1]EDA!$H$6:$BN$980,P$1,FALSE)</f>
        <v>0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31</v>
      </c>
      <c r="W451" s="10">
        <f t="shared" si="60"/>
        <v>8</v>
      </c>
      <c r="X451" s="17">
        <f t="shared" si="61"/>
        <v>0.25806451612903225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0</v>
      </c>
      <c r="BF451" s="36">
        <f>VLOOKUP($H451,[4]IRA!$H$7:$CS$981,BF$1,FALSE)</f>
        <v>0</v>
      </c>
      <c r="BG451" s="36">
        <f>VLOOKUP($H451,[4]IRA!$H$7:$CS$981,BG$1,FALSE)</f>
        <v>0</v>
      </c>
      <c r="BH451" s="36">
        <f>VLOOKUP($H451,[4]IRA!$H$7:$CS$981,BH$1,FALSE)</f>
        <v>0</v>
      </c>
      <c r="BI451" s="36">
        <f>VLOOKUP($H451,[4]IRA!$H$7:$CS$981,BI$1,FALSE)</f>
        <v>0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40.666666666666671</v>
      </c>
      <c r="BP451" s="10">
        <f t="shared" si="66"/>
        <v>21</v>
      </c>
      <c r="BQ451" s="17">
        <f t="shared" si="67"/>
        <v>0.51639344262295073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48.666666666666664</v>
      </c>
      <c r="W452" s="10">
        <f t="shared" si="60"/>
        <v>9</v>
      </c>
      <c r="X452" s="17">
        <f t="shared" si="61"/>
        <v>0.18493150684931509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3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156</v>
      </c>
      <c r="BP452" s="10">
        <f t="shared" si="66"/>
        <v>18</v>
      </c>
      <c r="BQ452" s="17">
        <f t="shared" si="67"/>
        <v>0.11538461538461539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0</v>
      </c>
      <c r="N454" s="36">
        <f>VLOOKUP($H454,[1]EDA!$H$6:$BN$980,N$1,FALSE)</f>
        <v>0</v>
      </c>
      <c r="O454" s="36">
        <f>VLOOKUP($H454,[1]EDA!$H$6:$BN$980,O$1,FALSE)</f>
        <v>0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43</v>
      </c>
      <c r="W454" s="10">
        <f t="shared" si="60"/>
        <v>2</v>
      </c>
      <c r="X454" s="17">
        <f t="shared" si="61"/>
        <v>4.6511627906976744E-2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0.33333333333333331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11</v>
      </c>
      <c r="BE454" s="36">
        <f>VLOOKUP($H454,[4]IRA!$H$7:$CS$981,BE$1,FALSE)</f>
        <v>0</v>
      </c>
      <c r="BF454" s="36">
        <f>VLOOKUP($H454,[4]IRA!$H$7:$CS$981,BF$1,FALSE)</f>
        <v>0</v>
      </c>
      <c r="BG454" s="36">
        <f>VLOOKUP($H454,[4]IRA!$H$7:$CS$981,BG$1,FALSE)</f>
        <v>0</v>
      </c>
      <c r="BH454" s="36">
        <f>VLOOKUP($H454,[4]IRA!$H$7:$CS$981,BH$1,FALSE)</f>
        <v>0</v>
      </c>
      <c r="BI454" s="36">
        <f>VLOOKUP($H454,[4]IRA!$H$7:$CS$981,BI$1,FALSE)</f>
        <v>0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182</v>
      </c>
      <c r="BP454" s="10">
        <f t="shared" si="66"/>
        <v>31</v>
      </c>
      <c r="BQ454" s="17">
        <f t="shared" si="67"/>
        <v>0.17032967032967034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0</v>
      </c>
      <c r="O456" s="36">
        <f>VLOOKUP($H456,[1]EDA!$H$6:$BN$980,O$1,FALSE)</f>
        <v>0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16.333333333333332</v>
      </c>
      <c r="W456" s="10">
        <f t="shared" si="60"/>
        <v>0</v>
      </c>
      <c r="X456" s="17">
        <f t="shared" si="61"/>
        <v>0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0</v>
      </c>
      <c r="BF456" s="36">
        <f>VLOOKUP($H456,[4]IRA!$H$7:$CS$981,BF$1,FALSE)</f>
        <v>0</v>
      </c>
      <c r="BG456" s="36">
        <f>VLOOKUP($H456,[4]IRA!$H$7:$CS$981,BG$1,FALSE)</f>
        <v>0</v>
      </c>
      <c r="BH456" s="36">
        <f>VLOOKUP($H456,[4]IRA!$H$7:$CS$981,BH$1,FALSE)</f>
        <v>0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9.6666666666666679</v>
      </c>
      <c r="BP456" s="10">
        <f t="shared" si="66"/>
        <v>7</v>
      </c>
      <c r="BQ456" s="17">
        <f t="shared" si="67"/>
        <v>0.72413793103448265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0</v>
      </c>
      <c r="M457" s="36">
        <f>VLOOKUP($H457,[1]EDA!$H$6:$BN$980,M$1,FALSE)</f>
        <v>0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18.333333333333332</v>
      </c>
      <c r="W457" s="10">
        <f t="shared" si="60"/>
        <v>2</v>
      </c>
      <c r="X457" s="17">
        <f t="shared" si="61"/>
        <v>0.1090909090909091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0</v>
      </c>
      <c r="BG457" s="36">
        <f>VLOOKUP($H457,[4]IRA!$H$7:$CS$981,BG$1,FALSE)</f>
        <v>0</v>
      </c>
      <c r="BH457" s="36">
        <f>VLOOKUP($H457,[4]IRA!$H$7:$CS$981,BH$1,FALSE)</f>
        <v>0</v>
      </c>
      <c r="BI457" s="36">
        <f>VLOOKUP($H457,[4]IRA!$H$7:$CS$981,BI$1,FALSE)</f>
        <v>0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10</v>
      </c>
      <c r="BP457" s="10">
        <f t="shared" si="66"/>
        <v>0</v>
      </c>
      <c r="BQ457" s="17">
        <f t="shared" si="67"/>
        <v>0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0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5.666666666666667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0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8.6666666666666661</v>
      </c>
      <c r="W459" s="10">
        <f t="shared" si="60"/>
        <v>0</v>
      </c>
      <c r="X459" s="17">
        <f t="shared" si="61"/>
        <v>0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0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33.333333333333336</v>
      </c>
      <c r="BP459" s="10">
        <f t="shared" si="66"/>
        <v>0</v>
      </c>
      <c r="BQ459" s="17">
        <f t="shared" si="67"/>
        <v>0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0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0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23</v>
      </c>
      <c r="W460" s="10">
        <f t="shared" si="60"/>
        <v>0</v>
      </c>
      <c r="X460" s="17">
        <f t="shared" si="61"/>
        <v>0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0</v>
      </c>
      <c r="BF460" s="36">
        <f>VLOOKUP($H460,[4]IRA!$H$7:$CS$981,BF$1,FALSE)</f>
        <v>0</v>
      </c>
      <c r="BG460" s="36">
        <f>VLOOKUP($H460,[4]IRA!$H$7:$CS$981,BG$1,FALSE)</f>
        <v>0</v>
      </c>
      <c r="BH460" s="36">
        <f>VLOOKUP($H460,[4]IRA!$H$7:$CS$981,BH$1,FALSE)</f>
        <v>0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67</v>
      </c>
      <c r="BP460" s="10">
        <f t="shared" si="66"/>
        <v>6</v>
      </c>
      <c r="BQ460" s="17">
        <f t="shared" si="67"/>
        <v>8.9552238805970144E-2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2.5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0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18.333333333333332</v>
      </c>
      <c r="BP464" s="10">
        <f t="shared" si="66"/>
        <v>7</v>
      </c>
      <c r="BQ464" s="17">
        <f t="shared" si="67"/>
        <v>0.38181818181818183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0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</v>
      </c>
      <c r="W467" s="10">
        <f t="shared" si="60"/>
        <v>0</v>
      </c>
      <c r="X467" s="17">
        <f t="shared" si="61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0</v>
      </c>
      <c r="BF467" s="36">
        <f>VLOOKUP($H467,[4]IRA!$H$7:$CS$981,BF$1,FALSE)</f>
        <v>0</v>
      </c>
      <c r="BG467" s="36">
        <f>VLOOKUP($H467,[4]IRA!$H$7:$CS$981,BG$1,FALSE)</f>
        <v>0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135.66666666666669</v>
      </c>
      <c r="BP467" s="10">
        <f t="shared" si="66"/>
        <v>0</v>
      </c>
      <c r="BQ467" s="17">
        <f t="shared" si="67"/>
        <v>0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0</v>
      </c>
      <c r="O469" s="36">
        <f>VLOOKUP($H469,[1]EDA!$H$6:$BN$980,O$1,FALSE)</f>
        <v>0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9.3333333333333339</v>
      </c>
      <c r="W469" s="10">
        <f t="shared" si="60"/>
        <v>0</v>
      </c>
      <c r="X469" s="17">
        <f t="shared" si="61"/>
        <v>0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11.333333333333332</v>
      </c>
      <c r="BP469" s="10">
        <f t="shared" si="66"/>
        <v>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0</v>
      </c>
      <c r="M472" s="36">
        <f>VLOOKUP($H472,[1]EDA!$H$6:$BN$980,M$1,FALSE)</f>
        <v>0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16.666666666666668</v>
      </c>
      <c r="W472" s="10">
        <f t="shared" si="60"/>
        <v>4</v>
      </c>
      <c r="X472" s="17">
        <f t="shared" si="61"/>
        <v>0.24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0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18.666666666666664</v>
      </c>
      <c r="BP472" s="10">
        <f t="shared" si="66"/>
        <v>1</v>
      </c>
      <c r="BQ472" s="17">
        <f t="shared" si="67"/>
        <v>5.3571428571428575E-2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</v>
      </c>
      <c r="W473" s="10">
        <f t="shared" si="60"/>
        <v>1</v>
      </c>
      <c r="X473" s="17">
        <f t="shared" si="61"/>
        <v>0.04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3.333333333333333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30</v>
      </c>
      <c r="BP473" s="10">
        <f t="shared" si="66"/>
        <v>0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9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34.666666666666664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1</v>
      </c>
      <c r="M507" s="36">
        <f>VLOOKUP($H507,[1]EDA!$H$6:$BN$980,M$1,FALSE)</f>
        <v>0</v>
      </c>
      <c r="N507" s="36">
        <f>VLOOKUP($H507,[1]EDA!$H$6:$BN$980,N$1,FALSE)</f>
        <v>0</v>
      </c>
      <c r="O507" s="36">
        <f>VLOOKUP($H507,[1]EDA!$H$6:$BN$980,O$1,FALSE)</f>
        <v>0</v>
      </c>
      <c r="P507" s="36">
        <f>VLOOKUP($H507,[1]EDA!$H$6:$BN$980,P$1,FALSE)</f>
        <v>0</v>
      </c>
      <c r="Q507" s="36">
        <f>VLOOKUP($H507,[1]EDA!$H$6:$BN$980,Q$1,FALSE)</f>
        <v>0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37.666666666666671</v>
      </c>
      <c r="W507" s="10">
        <f t="shared" si="68"/>
        <v>7</v>
      </c>
      <c r="X507" s="17">
        <f t="shared" si="69"/>
        <v>0.18584070796460175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</v>
      </c>
      <c r="BF507" s="36">
        <f>VLOOKUP($H507,[4]IRA!$H$7:$CS$981,BF$1,FALSE)</f>
        <v>0</v>
      </c>
      <c r="BG507" s="36">
        <f>VLOOKUP($H507,[4]IRA!$H$7:$CS$981,BG$1,FALSE)</f>
        <v>0</v>
      </c>
      <c r="BH507" s="36">
        <f>VLOOKUP($H507,[4]IRA!$H$7:$CS$981,BH$1,FALSE)</f>
        <v>0</v>
      </c>
      <c r="BI507" s="36">
        <f>VLOOKUP($H507,[4]IRA!$H$7:$CS$981,BI$1,FALSE)</f>
        <v>0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34</v>
      </c>
      <c r="BP507" s="10">
        <f t="shared" si="74"/>
        <v>20</v>
      </c>
      <c r="BQ507" s="17">
        <f t="shared" si="75"/>
        <v>0.58823529411764708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0</v>
      </c>
      <c r="M508" s="36">
        <f>VLOOKUP($H508,[1]EDA!$H$6:$BN$980,M$1,FALSE)</f>
        <v>0</v>
      </c>
      <c r="N508" s="36">
        <f>VLOOKUP($H508,[1]EDA!$H$6:$BN$980,N$1,FALSE)</f>
        <v>0</v>
      </c>
      <c r="O508" s="36">
        <f>VLOOKUP($H508,[1]EDA!$H$6:$BN$980,O$1,FALSE)</f>
        <v>0</v>
      </c>
      <c r="P508" s="36">
        <f>VLOOKUP($H508,[1]EDA!$H$6:$BN$980,P$1,FALSE)</f>
        <v>0</v>
      </c>
      <c r="Q508" s="36">
        <f>VLOOKUP($H508,[1]EDA!$H$6:$BN$980,Q$1,FALSE)</f>
        <v>0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62.666666666666664</v>
      </c>
      <c r="W508" s="10">
        <f t="shared" si="68"/>
        <v>8</v>
      </c>
      <c r="X508" s="17">
        <f t="shared" si="69"/>
        <v>0.12765957446808512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15</v>
      </c>
      <c r="BE508" s="36">
        <f>VLOOKUP($H508,[4]IRA!$H$7:$CS$981,BE$1,FALSE)</f>
        <v>0</v>
      </c>
      <c r="BF508" s="36">
        <f>VLOOKUP($H508,[4]IRA!$H$7:$CS$981,BF$1,FALSE)</f>
        <v>0</v>
      </c>
      <c r="BG508" s="36">
        <f>VLOOKUP($H508,[4]IRA!$H$7:$CS$981,BG$1,FALSE)</f>
        <v>0</v>
      </c>
      <c r="BH508" s="36">
        <f>VLOOKUP($H508,[4]IRA!$H$7:$CS$981,BH$1,FALSE)</f>
        <v>0</v>
      </c>
      <c r="BI508" s="36">
        <f>VLOOKUP($H508,[4]IRA!$H$7:$CS$981,BI$1,FALSE)</f>
        <v>0</v>
      </c>
      <c r="BJ508" s="36">
        <f>VLOOKUP($H508,[4]IRA!$H$7:$CS$981,BJ$1,FALSE)</f>
        <v>0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95.666666666666657</v>
      </c>
      <c r="BP508" s="10">
        <f t="shared" si="74"/>
        <v>24</v>
      </c>
      <c r="BQ508" s="17">
        <f t="shared" si="75"/>
        <v>0.25087108013937287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0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0</v>
      </c>
      <c r="P509" s="36">
        <f>VLOOKUP($H509,[1]EDA!$H$6:$BN$980,P$1,FALSE)</f>
        <v>0</v>
      </c>
      <c r="Q509" s="36">
        <f>VLOOKUP($H509,[1]EDA!$H$6:$BN$980,Q$1,FALSE)</f>
        <v>0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61</v>
      </c>
      <c r="W509" s="10">
        <f t="shared" si="68"/>
        <v>8</v>
      </c>
      <c r="X509" s="17">
        <f t="shared" si="69"/>
        <v>0.13114754098360656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0.33333333333333331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0</v>
      </c>
      <c r="BF509" s="36">
        <f>VLOOKUP($H509,[4]IRA!$H$7:$CS$981,BF$1,FALSE)</f>
        <v>0</v>
      </c>
      <c r="BG509" s="36">
        <f>VLOOKUP($H509,[4]IRA!$H$7:$CS$981,BG$1,FALSE)</f>
        <v>0</v>
      </c>
      <c r="BH509" s="36">
        <f>VLOOKUP($H509,[4]IRA!$H$7:$CS$981,BH$1,FALSE)</f>
        <v>0</v>
      </c>
      <c r="BI509" s="36">
        <f>VLOOKUP($H509,[4]IRA!$H$7:$CS$981,BI$1,FALSE)</f>
        <v>0</v>
      </c>
      <c r="BJ509" s="36">
        <f>VLOOKUP($H509,[4]IRA!$H$7:$CS$981,BJ$1,FALSE)</f>
        <v>0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147.33333333333334</v>
      </c>
      <c r="BP509" s="10">
        <f t="shared" si="74"/>
        <v>52</v>
      </c>
      <c r="BQ509" s="17">
        <f t="shared" si="75"/>
        <v>0.3529411764705882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2</v>
      </c>
      <c r="M523" s="36">
        <f>VLOOKUP($H523,[1]EDA!$H$6:$BN$980,M$1,FALSE)</f>
        <v>0</v>
      </c>
      <c r="N523" s="36">
        <f>VLOOKUP($H523,[1]EDA!$H$6:$BN$980,N$1,FALSE)</f>
        <v>0</v>
      </c>
      <c r="O523" s="36">
        <f>VLOOKUP($H523,[1]EDA!$H$6:$BN$980,O$1,FALSE)</f>
        <v>0</v>
      </c>
      <c r="P523" s="36">
        <f>VLOOKUP($H523,[1]EDA!$H$6:$BN$980,P$1,FALSE)</f>
        <v>0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50</v>
      </c>
      <c r="W523" s="10">
        <f t="shared" si="68"/>
        <v>7</v>
      </c>
      <c r="X523" s="17">
        <f t="shared" si="69"/>
        <v>0.14000000000000001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0</v>
      </c>
      <c r="BF523" s="36">
        <f>VLOOKUP($H523,[4]IRA!$H$7:$CS$981,BF$1,FALSE)</f>
        <v>0</v>
      </c>
      <c r="BG523" s="36">
        <f>VLOOKUP($H523,[4]IRA!$H$7:$CS$981,BG$1,FALSE)</f>
        <v>0</v>
      </c>
      <c r="BH523" s="36">
        <f>VLOOKUP($H523,[4]IRA!$H$7:$CS$981,BH$1,FALSE)</f>
        <v>0</v>
      </c>
      <c r="BI523" s="36">
        <f>VLOOKUP($H523,[4]IRA!$H$7:$CS$981,BI$1,FALSE)</f>
        <v>0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98.666666666666671</v>
      </c>
      <c r="BP523" s="10">
        <f t="shared" si="74"/>
        <v>43</v>
      </c>
      <c r="BQ523" s="17">
        <f t="shared" si="75"/>
        <v>0.4358108108108108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7.666666666666667</v>
      </c>
      <c r="BP525" s="10">
        <f t="shared" si="74"/>
        <v>0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0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0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34</v>
      </c>
      <c r="W526" s="10">
        <f t="shared" si="68"/>
        <v>3</v>
      </c>
      <c r="X526" s="17">
        <f t="shared" si="69"/>
        <v>8.8235294117647065E-2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18.666666666666668</v>
      </c>
      <c r="BP526" s="10">
        <f t="shared" si="74"/>
        <v>4</v>
      </c>
      <c r="BQ526" s="17">
        <f t="shared" si="75"/>
        <v>0.21428571428571427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0</v>
      </c>
      <c r="M533" s="36">
        <f>VLOOKUP($H533,[1]EDA!$H$6:$BN$980,M$1,FALSE)</f>
        <v>0</v>
      </c>
      <c r="N533" s="36">
        <f>VLOOKUP($H533,[1]EDA!$H$6:$BN$980,N$1,FALSE)</f>
        <v>0</v>
      </c>
      <c r="O533" s="36">
        <f>VLOOKUP($H533,[1]EDA!$H$6:$BN$980,O$1,FALSE)</f>
        <v>0</v>
      </c>
      <c r="P533" s="36">
        <f>VLOOKUP($H533,[1]EDA!$H$6:$BN$980,P$1,FALSE)</f>
        <v>0</v>
      </c>
      <c r="Q533" s="36">
        <f>VLOOKUP($H533,[1]EDA!$H$6:$BN$980,Q$1,FALSE)</f>
        <v>0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23.5</v>
      </c>
      <c r="W533" s="10">
        <f t="shared" si="68"/>
        <v>4</v>
      </c>
      <c r="X533" s="17">
        <f t="shared" si="69"/>
        <v>0.1702127659574468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0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0</v>
      </c>
      <c r="BE533" s="36">
        <f>VLOOKUP($H533,[4]IRA!$H$7:$CS$981,BE$1,FALSE)</f>
        <v>0</v>
      </c>
      <c r="BF533" s="36">
        <f>VLOOKUP($H533,[4]IRA!$H$7:$CS$981,BF$1,FALSE)</f>
        <v>0</v>
      </c>
      <c r="BG533" s="36">
        <f>VLOOKUP($H533,[4]IRA!$H$7:$CS$981,BG$1,FALSE)</f>
        <v>0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17</v>
      </c>
      <c r="BP533" s="10">
        <f t="shared" si="74"/>
        <v>1</v>
      </c>
      <c r="BQ533" s="17">
        <f t="shared" si="75"/>
        <v>5.8823529411764705E-2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11</v>
      </c>
      <c r="K536" s="36">
        <f>VLOOKUP($H536,[1]EDA!$H$6:$BN$980,K$1,FALSE)</f>
        <v>17</v>
      </c>
      <c r="L536" s="36">
        <f>VLOOKUP($H536,[1]EDA!$H$6:$BN$980,L$1,FALSE)</f>
        <v>1</v>
      </c>
      <c r="M536" s="36">
        <f>VLOOKUP($H536,[1]EDA!$H$6:$BN$980,M$1,FALSE)</f>
        <v>0</v>
      </c>
      <c r="N536" s="36">
        <f>VLOOKUP($H536,[1]EDA!$H$6:$BN$980,N$1,FALSE)</f>
        <v>0</v>
      </c>
      <c r="O536" s="36">
        <f>VLOOKUP($H536,[1]EDA!$H$6:$BN$980,O$1,FALSE)</f>
        <v>0</v>
      </c>
      <c r="P536" s="36">
        <f>VLOOKUP($H536,[1]EDA!$H$6:$BN$980,P$1,FALSE)</f>
        <v>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49.5</v>
      </c>
      <c r="W536" s="10">
        <f t="shared" si="68"/>
        <v>29</v>
      </c>
      <c r="X536" s="17">
        <f t="shared" si="69"/>
        <v>0.58585858585858586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13</v>
      </c>
      <c r="BD536" s="36">
        <f>VLOOKUP($H536,[4]IRA!$H$7:$CS$981,BD$1,FALSE)</f>
        <v>10</v>
      </c>
      <c r="BE536" s="36">
        <f>VLOOKUP($H536,[4]IRA!$H$7:$CS$981,BE$1,FALSE)</f>
        <v>1</v>
      </c>
      <c r="BF536" s="36">
        <f>VLOOKUP($H536,[4]IRA!$H$7:$CS$981,BF$1,FALSE)</f>
        <v>0</v>
      </c>
      <c r="BG536" s="36">
        <f>VLOOKUP($H536,[4]IRA!$H$7:$CS$981,BG$1,FALSE)</f>
        <v>0</v>
      </c>
      <c r="BH536" s="36">
        <f>VLOOKUP($H536,[4]IRA!$H$7:$CS$981,BH$1,FALSE)</f>
        <v>0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53</v>
      </c>
      <c r="BP536" s="10">
        <f t="shared" si="74"/>
        <v>24</v>
      </c>
      <c r="BQ536" s="17">
        <f t="shared" si="75"/>
        <v>0.45283018867924529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0</v>
      </c>
      <c r="M551" s="36">
        <f>VLOOKUP($H551,[1]EDA!$H$6:$BN$980,M$1,FALSE)</f>
        <v>0</v>
      </c>
      <c r="N551" s="36">
        <f>VLOOKUP($H551,[1]EDA!$H$6:$BN$980,N$1,FALSE)</f>
        <v>0</v>
      </c>
      <c r="O551" s="36">
        <f>VLOOKUP($H551,[1]EDA!$H$6:$BN$980,O$1,FALSE)</f>
        <v>0</v>
      </c>
      <c r="P551" s="36">
        <f>VLOOKUP($H551,[1]EDA!$H$6:$BN$980,P$1,FALSE)</f>
        <v>0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35</v>
      </c>
      <c r="W551" s="10">
        <f t="shared" si="76"/>
        <v>2</v>
      </c>
      <c r="X551" s="17">
        <f t="shared" si="77"/>
        <v>5.7142857142857141E-2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0</v>
      </c>
      <c r="BF551" s="36">
        <f>VLOOKUP($H551,[4]IRA!$H$7:$CS$981,BF$1,FALSE)</f>
        <v>0</v>
      </c>
      <c r="BG551" s="36">
        <f>VLOOKUP($H551,[4]IRA!$H$7:$CS$981,BG$1,FALSE)</f>
        <v>0</v>
      </c>
      <c r="BH551" s="36">
        <f>VLOOKUP($H551,[4]IRA!$H$7:$CS$981,BH$1,FALSE)</f>
        <v>0</v>
      </c>
      <c r="BI551" s="36">
        <f>VLOOKUP($H551,[4]IRA!$H$7:$CS$981,BI$1,FALSE)</f>
        <v>0</v>
      </c>
      <c r="BJ551" s="36">
        <f>VLOOKUP($H551,[4]IRA!$H$7:$CS$981,BJ$1,FALSE)</f>
        <v>0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32.333333333333336</v>
      </c>
      <c r="BP551" s="10">
        <f t="shared" si="82"/>
        <v>4</v>
      </c>
      <c r="BQ551" s="17">
        <f t="shared" si="83"/>
        <v>0.12371134020618556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3</v>
      </c>
      <c r="M552" s="36">
        <f>VLOOKUP($H552,[1]EDA!$H$6:$BN$980,M$1,FALSE)</f>
        <v>0</v>
      </c>
      <c r="N552" s="36">
        <f>VLOOKUP($H552,[1]EDA!$H$6:$BN$980,N$1,FALSE)</f>
        <v>0</v>
      </c>
      <c r="O552" s="36">
        <f>VLOOKUP($H552,[1]EDA!$H$6:$BN$980,O$1,FALSE)</f>
        <v>0</v>
      </c>
      <c r="P552" s="36">
        <f>VLOOKUP($H552,[1]EDA!$H$6:$BN$980,P$1,FALSE)</f>
        <v>0</v>
      </c>
      <c r="Q552" s="36">
        <f>VLOOKUP($H552,[1]EDA!$H$6:$BN$980,Q$1,FALSE)</f>
        <v>0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21</v>
      </c>
      <c r="W552" s="10">
        <f t="shared" si="76"/>
        <v>4</v>
      </c>
      <c r="X552" s="17">
        <f t="shared" si="77"/>
        <v>0.19047619047619047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4</v>
      </c>
      <c r="BF552" s="36">
        <f>VLOOKUP($H552,[4]IRA!$H$7:$CS$981,BF$1,FALSE)</f>
        <v>0</v>
      </c>
      <c r="BG552" s="36">
        <f>VLOOKUP($H552,[4]IRA!$H$7:$CS$981,BG$1,FALSE)</f>
        <v>0</v>
      </c>
      <c r="BH552" s="36">
        <f>VLOOKUP($H552,[4]IRA!$H$7:$CS$981,BH$1,FALSE)</f>
        <v>0</v>
      </c>
      <c r="BI552" s="36">
        <f>VLOOKUP($H552,[4]IRA!$H$7:$CS$981,BI$1,FALSE)</f>
        <v>0</v>
      </c>
      <c r="BJ552" s="36">
        <f>VLOOKUP($H552,[4]IRA!$H$7:$CS$981,BJ$1,FALSE)</f>
        <v>0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27.999999999999996</v>
      </c>
      <c r="BP552" s="10">
        <f t="shared" si="82"/>
        <v>5</v>
      </c>
      <c r="BQ552" s="17">
        <f t="shared" si="83"/>
        <v>0.1785714285714286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0</v>
      </c>
      <c r="N553" s="36">
        <f>VLOOKUP($H553,[1]EDA!$H$6:$BN$980,N$1,FALSE)</f>
        <v>0</v>
      </c>
      <c r="O553" s="36">
        <f>VLOOKUP($H553,[1]EDA!$H$6:$BN$980,O$1,FALSE)</f>
        <v>0</v>
      </c>
      <c r="P553" s="36">
        <f>VLOOKUP($H553,[1]EDA!$H$6:$BN$980,P$1,FALSE)</f>
        <v>0</v>
      </c>
      <c r="Q553" s="36">
        <f>VLOOKUP($H553,[1]EDA!$H$6:$BN$980,Q$1,FALSE)</f>
        <v>0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55</v>
      </c>
      <c r="W553" s="10">
        <f t="shared" si="76"/>
        <v>4</v>
      </c>
      <c r="X553" s="17">
        <f t="shared" si="77"/>
        <v>7.2727272727272724E-2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0</v>
      </c>
      <c r="BH553" s="36">
        <f>VLOOKUP($H553,[4]IRA!$H$7:$CS$981,BH$1,FALSE)</f>
        <v>0</v>
      </c>
      <c r="BI553" s="36">
        <f>VLOOKUP($H553,[4]IRA!$H$7:$CS$981,BI$1,FALSE)</f>
        <v>0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67.333333333333343</v>
      </c>
      <c r="BP553" s="10">
        <f t="shared" si="82"/>
        <v>0</v>
      </c>
      <c r="BQ553" s="17">
        <f t="shared" si="83"/>
        <v>0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0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0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33</v>
      </c>
      <c r="W554" s="10">
        <f t="shared" si="76"/>
        <v>10</v>
      </c>
      <c r="X554" s="17">
        <f t="shared" si="77"/>
        <v>0.30303030303030304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0.33333333333333331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0</v>
      </c>
      <c r="BF554" s="36">
        <f>VLOOKUP($H554,[4]IRA!$H$7:$CS$981,BF$1,FALSE)</f>
        <v>0</v>
      </c>
      <c r="BG554" s="36">
        <f>VLOOKUP($H554,[4]IRA!$H$7:$CS$981,BG$1,FALSE)</f>
        <v>0</v>
      </c>
      <c r="BH554" s="36">
        <f>VLOOKUP($H554,[4]IRA!$H$7:$CS$981,BH$1,FALSE)</f>
        <v>0</v>
      </c>
      <c r="BI554" s="36">
        <f>VLOOKUP($H554,[4]IRA!$H$7:$CS$981,BI$1,FALSE)</f>
        <v>0</v>
      </c>
      <c r="BJ554" s="36">
        <f>VLOOKUP($H554,[4]IRA!$H$7:$CS$981,BJ$1,FALSE)</f>
        <v>0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59</v>
      </c>
      <c r="BP554" s="10">
        <f t="shared" si="82"/>
        <v>3</v>
      </c>
      <c r="BQ554" s="17">
        <f t="shared" si="83"/>
        <v>5.0847457627118647E-2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0</v>
      </c>
      <c r="Q556" s="36">
        <f>VLOOKUP($H556,[1]EDA!$H$6:$BN$980,Q$1,FALSE)</f>
        <v>0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9.5</v>
      </c>
      <c r="W556" s="10">
        <f t="shared" si="76"/>
        <v>2</v>
      </c>
      <c r="X556" s="17">
        <f t="shared" si="77"/>
        <v>0.21052631578947367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0</v>
      </c>
      <c r="BG556" s="36">
        <f>VLOOKUP($H556,[4]IRA!$H$7:$CS$981,BG$1,FALSE)</f>
        <v>0</v>
      </c>
      <c r="BH556" s="36">
        <f>VLOOKUP($H556,[4]IRA!$H$7:$CS$981,BH$1,FALSE)</f>
        <v>0</v>
      </c>
      <c r="BI556" s="36">
        <f>VLOOKUP($H556,[4]IRA!$H$7:$CS$981,BI$1,FALSE)</f>
        <v>0</v>
      </c>
      <c r="BJ556" s="36">
        <f>VLOOKUP($H556,[4]IRA!$H$7:$CS$981,BJ$1,FALSE)</f>
        <v>0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22</v>
      </c>
      <c r="BP556" s="10">
        <f t="shared" si="82"/>
        <v>12</v>
      </c>
      <c r="BQ556" s="17">
        <f t="shared" si="83"/>
        <v>0.54545454545454541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0</v>
      </c>
      <c r="M571" s="36">
        <f>VLOOKUP($H571,[1]EDA!$H$6:$BN$980,M$1,FALSE)</f>
        <v>0</v>
      </c>
      <c r="N571" s="36">
        <f>VLOOKUP($H571,[1]EDA!$H$6:$BN$980,N$1,FALSE)</f>
        <v>0</v>
      </c>
      <c r="O571" s="36">
        <f>VLOOKUP($H571,[1]EDA!$H$6:$BN$980,O$1,FALSE)</f>
        <v>0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18</v>
      </c>
      <c r="W571" s="10">
        <f t="shared" si="76"/>
        <v>10</v>
      </c>
      <c r="X571" s="17">
        <f t="shared" si="77"/>
        <v>0.55555555555555558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1.5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0</v>
      </c>
      <c r="BF571" s="36">
        <f>VLOOKUP($H571,[4]IRA!$H$7:$CS$981,BF$1,FALSE)</f>
        <v>0</v>
      </c>
      <c r="BG571" s="36">
        <f>VLOOKUP($H571,[4]IRA!$H$7:$CS$981,BG$1,FALSE)</f>
        <v>0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32</v>
      </c>
      <c r="BP571" s="10">
        <f t="shared" si="82"/>
        <v>18</v>
      </c>
      <c r="BQ571" s="17">
        <f t="shared" si="83"/>
        <v>0.5625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0</v>
      </c>
      <c r="N572" s="36">
        <f>VLOOKUP($H572,[1]EDA!$H$6:$BN$980,N$1,FALSE)</f>
        <v>0</v>
      </c>
      <c r="O572" s="36">
        <f>VLOOKUP($H572,[1]EDA!$H$6:$BN$980,O$1,FALSE)</f>
        <v>0</v>
      </c>
      <c r="P572" s="36">
        <f>VLOOKUP($H572,[1]EDA!$H$6:$BN$980,P$1,FALSE)</f>
        <v>0</v>
      </c>
      <c r="Q572" s="36">
        <f>VLOOKUP($H572,[1]EDA!$H$6:$BN$980,Q$1,FALSE)</f>
        <v>0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98.5</v>
      </c>
      <c r="W572" s="10">
        <f t="shared" si="76"/>
        <v>9</v>
      </c>
      <c r="X572" s="17">
        <f t="shared" si="77"/>
        <v>9.1370558375634514E-2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5</v>
      </c>
      <c r="BF572" s="36">
        <f>VLOOKUP($H572,[4]IRA!$H$7:$CS$981,BF$1,FALSE)</f>
        <v>0</v>
      </c>
      <c r="BG572" s="36">
        <f>VLOOKUP($H572,[4]IRA!$H$7:$CS$981,BG$1,FALSE)</f>
        <v>0</v>
      </c>
      <c r="BH572" s="36">
        <f>VLOOKUP($H572,[4]IRA!$H$7:$CS$981,BH$1,FALSE)</f>
        <v>0</v>
      </c>
      <c r="BI572" s="36">
        <f>VLOOKUP($H572,[4]IRA!$H$7:$CS$981,BI$1,FALSE)</f>
        <v>0</v>
      </c>
      <c r="BJ572" s="36">
        <f>VLOOKUP($H572,[4]IRA!$H$7:$CS$981,BJ$1,FALSE)</f>
        <v>0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60</v>
      </c>
      <c r="BP572" s="10">
        <f t="shared" si="82"/>
        <v>18</v>
      </c>
      <c r="BQ572" s="17">
        <f t="shared" si="83"/>
        <v>0.3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</v>
      </c>
      <c r="W574" s="10">
        <f t="shared" si="76"/>
        <v>2</v>
      </c>
      <c r="X574" s="17">
        <f t="shared" si="77"/>
        <v>0.2857142857142857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11.666666666666668</v>
      </c>
      <c r="BP574" s="10">
        <f t="shared" si="82"/>
        <v>0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0.66666666666666663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5</v>
      </c>
      <c r="M593" s="36">
        <f>VLOOKUP($H593,[1]EDA!$H$6:$BN$980,M$1,FALSE)</f>
        <v>0</v>
      </c>
      <c r="N593" s="36">
        <f>VLOOKUP($H593,[1]EDA!$H$6:$BN$980,N$1,FALSE)</f>
        <v>0</v>
      </c>
      <c r="O593" s="36">
        <f>VLOOKUP($H593,[1]EDA!$H$6:$BN$980,O$1,FALSE)</f>
        <v>0</v>
      </c>
      <c r="P593" s="36">
        <f>VLOOKUP($H593,[1]EDA!$H$6:$BN$980,P$1,FALSE)</f>
        <v>0</v>
      </c>
      <c r="Q593" s="36">
        <f>VLOOKUP($H593,[1]EDA!$H$6:$BN$980,Q$1,FALSE)</f>
        <v>0</v>
      </c>
      <c r="R593" s="36">
        <f>VLOOKUP($H593,[1]EDA!$H$6:$BN$980,R$1,FALSE)</f>
        <v>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88</v>
      </c>
      <c r="W593" s="10">
        <f t="shared" si="76"/>
        <v>21</v>
      </c>
      <c r="X593" s="17">
        <f t="shared" si="77"/>
        <v>0.23863636363636365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2.6666666666666665</v>
      </c>
      <c r="AL593" s="39">
        <f t="shared" si="78"/>
        <v>1</v>
      </c>
      <c r="AM593" s="17">
        <f t="shared" si="79"/>
        <v>0.375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0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8.5</v>
      </c>
      <c r="BA593" s="20">
        <f t="shared" si="80"/>
        <v>3</v>
      </c>
      <c r="BB593" s="17">
        <f t="shared" si="81"/>
        <v>0.35294117647058826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14</v>
      </c>
      <c r="BF593" s="36">
        <f>VLOOKUP($H593,[4]IRA!$H$7:$CS$981,BF$1,FALSE)</f>
        <v>0</v>
      </c>
      <c r="BG593" s="36">
        <f>VLOOKUP($H593,[4]IRA!$H$7:$CS$981,BG$1,FALSE)</f>
        <v>0</v>
      </c>
      <c r="BH593" s="36">
        <f>VLOOKUP($H593,[4]IRA!$H$7:$CS$981,BH$1,FALSE)</f>
        <v>0</v>
      </c>
      <c r="BI593" s="36">
        <f>VLOOKUP($H593,[4]IRA!$H$7:$CS$981,BI$1,FALSE)</f>
        <v>0</v>
      </c>
      <c r="BJ593" s="36">
        <f>VLOOKUP($H593,[4]IRA!$H$7:$CS$981,BJ$1,FALSE)</f>
        <v>0</v>
      </c>
      <c r="BK593" s="36">
        <f>VLOOKUP($H593,[4]IRA!$H$7:$CS$981,BK$1,FALSE)</f>
        <v>0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253.66666666666669</v>
      </c>
      <c r="BP593" s="10">
        <f t="shared" si="82"/>
        <v>50</v>
      </c>
      <c r="BQ593" s="17">
        <f t="shared" si="83"/>
        <v>0.19710906701708278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2</v>
      </c>
      <c r="L595" s="36">
        <f>VLOOKUP($H595,[1]EDA!$H$6:$BN$980,L$1,FALSE)</f>
        <v>0</v>
      </c>
      <c r="M595" s="36">
        <f>VLOOKUP($H595,[1]EDA!$H$6:$BN$980,M$1,FALSE)</f>
        <v>0</v>
      </c>
      <c r="N595" s="36">
        <f>VLOOKUP($H595,[1]EDA!$H$6:$BN$980,N$1,FALSE)</f>
        <v>0</v>
      </c>
      <c r="O595" s="36">
        <f>VLOOKUP($H595,[1]EDA!$H$6:$BN$980,O$1,FALSE)</f>
        <v>0</v>
      </c>
      <c r="P595" s="36">
        <f>VLOOKUP($H595,[1]EDA!$H$6:$BN$980,P$1,FALSE)</f>
        <v>0</v>
      </c>
      <c r="Q595" s="36">
        <f>VLOOKUP($H595,[1]EDA!$H$6:$BN$980,Q$1,FALSE)</f>
        <v>0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33.5</v>
      </c>
      <c r="W595" s="10">
        <f t="shared" si="76"/>
        <v>2</v>
      </c>
      <c r="X595" s="17">
        <f t="shared" si="77"/>
        <v>5.9701492537313432E-2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2</v>
      </c>
      <c r="BE595" s="36">
        <f>VLOOKUP($H595,[4]IRA!$H$7:$CS$981,BE$1,FALSE)</f>
        <v>0</v>
      </c>
      <c r="BF595" s="36">
        <f>VLOOKUP($H595,[4]IRA!$H$7:$CS$981,BF$1,FALSE)</f>
        <v>0</v>
      </c>
      <c r="BG595" s="36">
        <f>VLOOKUP($H595,[4]IRA!$H$7:$CS$981,BG$1,FALSE)</f>
        <v>0</v>
      </c>
      <c r="BH595" s="36">
        <f>VLOOKUP($H595,[4]IRA!$H$7:$CS$981,BH$1,FALSE)</f>
        <v>0</v>
      </c>
      <c r="BI595" s="36">
        <f>VLOOKUP($H595,[4]IRA!$H$7:$CS$981,BI$1,FALSE)</f>
        <v>0</v>
      </c>
      <c r="BJ595" s="36">
        <f>VLOOKUP($H595,[4]IRA!$H$7:$CS$981,BJ$1,FALSE)</f>
        <v>0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34</v>
      </c>
      <c r="BP595" s="10">
        <f t="shared" si="82"/>
        <v>4</v>
      </c>
      <c r="BQ595" s="17">
        <f t="shared" si="83"/>
        <v>0.11764705882352941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0</v>
      </c>
      <c r="N599" s="36">
        <f>VLOOKUP($H599,[1]EDA!$H$6:$BN$980,N$1,FALSE)</f>
        <v>0</v>
      </c>
      <c r="O599" s="36">
        <f>VLOOKUP($H599,[1]EDA!$H$6:$BN$980,O$1,FALSE)</f>
        <v>0</v>
      </c>
      <c r="P599" s="36">
        <f>VLOOKUP($H599,[1]EDA!$H$6:$BN$980,P$1,FALSE)</f>
        <v>0</v>
      </c>
      <c r="Q599" s="36">
        <f>VLOOKUP($H599,[1]EDA!$H$6:$BN$980,Q$1,FALSE)</f>
        <v>0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35.5</v>
      </c>
      <c r="W599" s="10">
        <f t="shared" si="76"/>
        <v>9</v>
      </c>
      <c r="X599" s="17">
        <f t="shared" si="77"/>
        <v>0.25352112676056338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0</v>
      </c>
      <c r="BF599" s="36">
        <f>VLOOKUP($H599,[4]IRA!$H$7:$CS$981,BF$1,FALSE)</f>
        <v>0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0</v>
      </c>
      <c r="BJ599" s="36">
        <f>VLOOKUP($H599,[4]IRA!$H$7:$CS$981,BJ$1,FALSE)</f>
        <v>0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58.333333333333329</v>
      </c>
      <c r="BP599" s="10">
        <f t="shared" si="82"/>
        <v>9</v>
      </c>
      <c r="BQ599" s="17">
        <f t="shared" si="83"/>
        <v>0.1542857142857143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0</v>
      </c>
      <c r="O600" s="36">
        <f>VLOOKUP($H600,[1]EDA!$H$6:$BN$980,O$1,FALSE)</f>
        <v>0</v>
      </c>
      <c r="P600" s="36">
        <f>VLOOKUP($H600,[1]EDA!$H$6:$BN$980,P$1,FALSE)</f>
        <v>0</v>
      </c>
      <c r="Q600" s="36">
        <f>VLOOKUP($H600,[1]EDA!$H$6:$BN$980,Q$1,FALSE)</f>
        <v>0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15.5</v>
      </c>
      <c r="W600" s="10">
        <f t="shared" si="76"/>
        <v>1</v>
      </c>
      <c r="X600" s="17">
        <f t="shared" si="77"/>
        <v>6.4516129032258063E-2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2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0.5</v>
      </c>
      <c r="BA600" s="20">
        <f t="shared" si="80"/>
        <v>2</v>
      </c>
      <c r="BB600" s="17">
        <f t="shared" si="81"/>
        <v>4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2</v>
      </c>
      <c r="BF600" s="36">
        <f>VLOOKUP($H600,[4]IRA!$H$7:$CS$981,BF$1,FALSE)</f>
        <v>0</v>
      </c>
      <c r="BG600" s="36">
        <f>VLOOKUP($H600,[4]IRA!$H$7:$CS$981,BG$1,FALSE)</f>
        <v>0</v>
      </c>
      <c r="BH600" s="36">
        <f>VLOOKUP($H600,[4]IRA!$H$7:$CS$981,BH$1,FALSE)</f>
        <v>0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18.333333333333332</v>
      </c>
      <c r="BP600" s="10">
        <f t="shared" si="82"/>
        <v>5</v>
      </c>
      <c r="BQ600" s="17">
        <f t="shared" si="83"/>
        <v>0.27272727272727276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0</v>
      </c>
      <c r="M602" s="36">
        <f>VLOOKUP($H602,[1]EDA!$H$6:$BN$980,M$1,FALSE)</f>
        <v>0</v>
      </c>
      <c r="N602" s="36">
        <f>VLOOKUP($H602,[1]EDA!$H$6:$BN$980,N$1,FALSE)</f>
        <v>0</v>
      </c>
      <c r="O602" s="36">
        <f>VLOOKUP($H602,[1]EDA!$H$6:$BN$980,O$1,FALSE)</f>
        <v>0</v>
      </c>
      <c r="P602" s="36">
        <f>VLOOKUP($H602,[1]EDA!$H$6:$BN$980,P$1,FALSE)</f>
        <v>0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37</v>
      </c>
      <c r="W602" s="10">
        <f t="shared" si="76"/>
        <v>5</v>
      </c>
      <c r="X602" s="17">
        <f t="shared" si="77"/>
        <v>0.13513513513513514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0</v>
      </c>
      <c r="BF602" s="36">
        <f>VLOOKUP($H602,[4]IRA!$H$7:$CS$981,BF$1,FALSE)</f>
        <v>0</v>
      </c>
      <c r="BG602" s="36">
        <f>VLOOKUP($H602,[4]IRA!$H$7:$CS$981,BG$1,FALSE)</f>
        <v>0</v>
      </c>
      <c r="BH602" s="36">
        <f>VLOOKUP($H602,[4]IRA!$H$7:$CS$981,BH$1,FALSE)</f>
        <v>0</v>
      </c>
      <c r="BI602" s="36">
        <f>VLOOKUP($H602,[4]IRA!$H$7:$CS$981,BI$1,FALSE)</f>
        <v>0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28.333333333333332</v>
      </c>
      <c r="BP602" s="10">
        <f t="shared" si="82"/>
        <v>21</v>
      </c>
      <c r="BQ602" s="17">
        <f t="shared" si="83"/>
        <v>0.74117647058823533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0</v>
      </c>
      <c r="N606" s="36">
        <f>VLOOKUP($H606,[1]EDA!$H$6:$BN$980,N$1,FALSE)</f>
        <v>0</v>
      </c>
      <c r="O606" s="36">
        <f>VLOOKUP($H606,[1]EDA!$H$6:$BN$980,O$1,FALSE)</f>
        <v>0</v>
      </c>
      <c r="P606" s="36">
        <f>VLOOKUP($H606,[1]EDA!$H$6:$BN$980,P$1,FALSE)</f>
        <v>0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9</v>
      </c>
      <c r="W606" s="10">
        <f t="shared" si="84"/>
        <v>0</v>
      </c>
      <c r="X606" s="17">
        <f t="shared" si="85"/>
        <v>0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0</v>
      </c>
      <c r="BF606" s="36">
        <f>VLOOKUP($H606,[4]IRA!$H$7:$CS$981,BF$1,FALSE)</f>
        <v>0</v>
      </c>
      <c r="BG606" s="36">
        <f>VLOOKUP($H606,[4]IRA!$H$7:$CS$981,BG$1,FALSE)</f>
        <v>0</v>
      </c>
      <c r="BH606" s="36">
        <f>VLOOKUP($H606,[4]IRA!$H$7:$CS$981,BH$1,FALSE)</f>
        <v>0</v>
      </c>
      <c r="BI606" s="36">
        <f>VLOOKUP($H606,[4]IRA!$H$7:$CS$981,BI$1,FALSE)</f>
        <v>0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22.999999999999996</v>
      </c>
      <c r="BP606" s="10">
        <f t="shared" si="90"/>
        <v>5</v>
      </c>
      <c r="BQ606" s="17">
        <f t="shared" si="91"/>
        <v>0.21739130434782611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0</v>
      </c>
      <c r="K607" s="36">
        <f>VLOOKUP($H607,[1]EDA!$H$6:$BN$980,K$1,FALSE)</f>
        <v>0</v>
      </c>
      <c r="L607" s="36">
        <f>VLOOKUP($H607,[1]EDA!$H$6:$BN$980,L$1,FALSE)</f>
        <v>0</v>
      </c>
      <c r="M607" s="36">
        <f>VLOOKUP($H607,[1]EDA!$H$6:$BN$980,M$1,FALSE)</f>
        <v>0</v>
      </c>
      <c r="N607" s="36">
        <f>VLOOKUP($H607,[1]EDA!$H$6:$BN$980,N$1,FALSE)</f>
        <v>0</v>
      </c>
      <c r="O607" s="36">
        <f>VLOOKUP($H607,[1]EDA!$H$6:$BN$980,O$1,FALSE)</f>
        <v>0</v>
      </c>
      <c r="P607" s="36">
        <f>VLOOKUP($H607,[1]EDA!$H$6:$BN$980,P$1,FALSE)</f>
        <v>0</v>
      </c>
      <c r="Q607" s="36">
        <f>VLOOKUP($H607,[1]EDA!$H$6:$BN$980,Q$1,FALSE)</f>
        <v>0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4.5</v>
      </c>
      <c r="W607" s="10">
        <f t="shared" si="84"/>
        <v>0</v>
      </c>
      <c r="X607" s="17">
        <f t="shared" si="85"/>
        <v>0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2</v>
      </c>
      <c r="BD607" s="36">
        <f>VLOOKUP($H607,[4]IRA!$H$7:$CS$981,BD$1,FALSE)</f>
        <v>2</v>
      </c>
      <c r="BE607" s="36">
        <f>VLOOKUP($H607,[4]IRA!$H$7:$CS$981,BE$1,FALSE)</f>
        <v>0</v>
      </c>
      <c r="BF607" s="36">
        <f>VLOOKUP($H607,[4]IRA!$H$7:$CS$981,BF$1,FALSE)</f>
        <v>0</v>
      </c>
      <c r="BG607" s="36">
        <f>VLOOKUP($H607,[4]IRA!$H$7:$CS$981,BG$1,FALSE)</f>
        <v>0</v>
      </c>
      <c r="BH607" s="36">
        <f>VLOOKUP($H607,[4]IRA!$H$7:$CS$981,BH$1,FALSE)</f>
        <v>0</v>
      </c>
      <c r="BI607" s="36">
        <f>VLOOKUP($H607,[4]IRA!$H$7:$CS$981,BI$1,FALSE)</f>
        <v>0</v>
      </c>
      <c r="BJ607" s="36">
        <f>VLOOKUP($H607,[4]IRA!$H$7:$CS$981,BJ$1,FALSE)</f>
        <v>0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70</v>
      </c>
      <c r="BP607" s="10">
        <f t="shared" si="90"/>
        <v>4</v>
      </c>
      <c r="BQ607" s="17">
        <f t="shared" si="91"/>
        <v>5.7142857142857141E-2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0</v>
      </c>
      <c r="M609" s="36">
        <f>VLOOKUP($H609,[1]EDA!$H$6:$BN$980,M$1,FALSE)</f>
        <v>0</v>
      </c>
      <c r="N609" s="36">
        <f>VLOOKUP($H609,[1]EDA!$H$6:$BN$980,N$1,FALSE)</f>
        <v>0</v>
      </c>
      <c r="O609" s="36">
        <f>VLOOKUP($H609,[1]EDA!$H$6:$BN$980,O$1,FALSE)</f>
        <v>0</v>
      </c>
      <c r="P609" s="36">
        <f>VLOOKUP($H609,[1]EDA!$H$6:$BN$980,P$1,FALSE)</f>
        <v>0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14.5</v>
      </c>
      <c r="W609" s="10">
        <f t="shared" si="84"/>
        <v>6</v>
      </c>
      <c r="X609" s="17">
        <f t="shared" si="85"/>
        <v>0.41379310344827586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0</v>
      </c>
      <c r="BF609" s="36">
        <f>VLOOKUP($H609,[4]IRA!$H$7:$CS$981,BF$1,FALSE)</f>
        <v>0</v>
      </c>
      <c r="BG609" s="36">
        <f>VLOOKUP($H609,[4]IRA!$H$7:$CS$981,BG$1,FALSE)</f>
        <v>0</v>
      </c>
      <c r="BH609" s="36">
        <f>VLOOKUP($H609,[4]IRA!$H$7:$CS$981,BH$1,FALSE)</f>
        <v>0</v>
      </c>
      <c r="BI609" s="36">
        <f>VLOOKUP($H609,[4]IRA!$H$7:$CS$981,BI$1,FALSE)</f>
        <v>0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114</v>
      </c>
      <c r="BP609" s="10">
        <f t="shared" si="90"/>
        <v>19</v>
      </c>
      <c r="BQ609" s="17">
        <f t="shared" si="91"/>
        <v>0.16666666666666666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0</v>
      </c>
      <c r="M611" s="36">
        <f>VLOOKUP($H611,[1]EDA!$H$6:$BN$980,M$1,FALSE)</f>
        <v>0</v>
      </c>
      <c r="N611" s="36">
        <f>VLOOKUP($H611,[1]EDA!$H$6:$BN$980,N$1,FALSE)</f>
        <v>0</v>
      </c>
      <c r="O611" s="36">
        <f>VLOOKUP($H611,[1]EDA!$H$6:$BN$980,O$1,FALSE)</f>
        <v>0</v>
      </c>
      <c r="P611" s="36">
        <f>VLOOKUP($H611,[1]EDA!$H$6:$BN$980,P$1,FALSE)</f>
        <v>0</v>
      </c>
      <c r="Q611" s="36">
        <f>VLOOKUP($H611,[1]EDA!$H$6:$BN$980,Q$1,FALSE)</f>
        <v>0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22.5</v>
      </c>
      <c r="W611" s="10">
        <f t="shared" si="84"/>
        <v>10</v>
      </c>
      <c r="X611" s="17">
        <f t="shared" si="85"/>
        <v>0.44444444444444442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0</v>
      </c>
      <c r="BF611" s="36">
        <f>VLOOKUP($H611,[4]IRA!$H$7:$CS$981,BF$1,FALSE)</f>
        <v>0</v>
      </c>
      <c r="BG611" s="36">
        <f>VLOOKUP($H611,[4]IRA!$H$7:$CS$981,BG$1,FALSE)</f>
        <v>0</v>
      </c>
      <c r="BH611" s="36">
        <f>VLOOKUP($H611,[4]IRA!$H$7:$CS$981,BH$1,FALSE)</f>
        <v>0</v>
      </c>
      <c r="BI611" s="36">
        <f>VLOOKUP($H611,[4]IRA!$H$7:$CS$981,BI$1,FALSE)</f>
        <v>0</v>
      </c>
      <c r="BJ611" s="36">
        <f>VLOOKUP($H611,[4]IRA!$H$7:$CS$981,BJ$1,FALSE)</f>
        <v>0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40.666666666666664</v>
      </c>
      <c r="BP611" s="10">
        <f t="shared" si="90"/>
        <v>25</v>
      </c>
      <c r="BQ611" s="17">
        <f t="shared" si="91"/>
        <v>0.61475409836065575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0</v>
      </c>
      <c r="M612" s="36">
        <f>VLOOKUP($H612,[1]EDA!$H$6:$BN$980,M$1,FALSE)</f>
        <v>0</v>
      </c>
      <c r="N612" s="36">
        <f>VLOOKUP($H612,[1]EDA!$H$6:$BN$980,N$1,FALSE)</f>
        <v>0</v>
      </c>
      <c r="O612" s="36">
        <f>VLOOKUP($H612,[1]EDA!$H$6:$BN$980,O$1,FALSE)</f>
        <v>0</v>
      </c>
      <c r="P612" s="36">
        <f>VLOOKUP($H612,[1]EDA!$H$6:$BN$980,P$1,FALSE)</f>
        <v>0</v>
      </c>
      <c r="Q612" s="36">
        <f>VLOOKUP($H612,[1]EDA!$H$6:$BN$980,Q$1,FALSE)</f>
        <v>0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14.5</v>
      </c>
      <c r="W612" s="10">
        <f t="shared" si="84"/>
        <v>10</v>
      </c>
      <c r="X612" s="17">
        <f t="shared" si="85"/>
        <v>0.68965517241379315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0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1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0</v>
      </c>
      <c r="BF612" s="36">
        <f>VLOOKUP($H612,[4]IRA!$H$7:$CS$981,BF$1,FALSE)</f>
        <v>0</v>
      </c>
      <c r="BG612" s="36">
        <f>VLOOKUP($H612,[4]IRA!$H$7:$CS$981,BG$1,FALSE)</f>
        <v>0</v>
      </c>
      <c r="BH612" s="36">
        <f>VLOOKUP($H612,[4]IRA!$H$7:$CS$981,BH$1,FALSE)</f>
        <v>0</v>
      </c>
      <c r="BI612" s="36">
        <f>VLOOKUP($H612,[4]IRA!$H$7:$CS$981,BI$1,FALSE)</f>
        <v>0</v>
      </c>
      <c r="BJ612" s="36">
        <f>VLOOKUP($H612,[4]IRA!$H$7:$CS$981,BJ$1,FALSE)</f>
        <v>0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43.666666666666664</v>
      </c>
      <c r="BP612" s="10">
        <f t="shared" si="90"/>
        <v>14</v>
      </c>
      <c r="BQ612" s="17">
        <f t="shared" si="91"/>
        <v>0.3206106870229008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3</v>
      </c>
      <c r="M613" s="36">
        <f>VLOOKUP($H613,[1]EDA!$H$6:$BN$980,M$1,FALSE)</f>
        <v>0</v>
      </c>
      <c r="N613" s="36">
        <f>VLOOKUP($H613,[1]EDA!$H$6:$BN$980,N$1,FALSE)</f>
        <v>0</v>
      </c>
      <c r="O613" s="36">
        <f>VLOOKUP($H613,[1]EDA!$H$6:$BN$980,O$1,FALSE)</f>
        <v>0</v>
      </c>
      <c r="P613" s="36">
        <f>VLOOKUP($H613,[1]EDA!$H$6:$BN$980,P$1,FALSE)</f>
        <v>0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36.5</v>
      </c>
      <c r="W613" s="10">
        <f t="shared" si="84"/>
        <v>12</v>
      </c>
      <c r="X613" s="17">
        <f t="shared" si="85"/>
        <v>0.32876712328767121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2</v>
      </c>
      <c r="BF613" s="36">
        <f>VLOOKUP($H613,[4]IRA!$H$7:$CS$981,BF$1,FALSE)</f>
        <v>0</v>
      </c>
      <c r="BG613" s="36">
        <f>VLOOKUP($H613,[4]IRA!$H$7:$CS$981,BG$1,FALSE)</f>
        <v>0</v>
      </c>
      <c r="BH613" s="36">
        <f>VLOOKUP($H613,[4]IRA!$H$7:$CS$981,BH$1,FALSE)</f>
        <v>0</v>
      </c>
      <c r="BI613" s="36">
        <f>VLOOKUP($H613,[4]IRA!$H$7:$CS$981,BI$1,FALSE)</f>
        <v>0</v>
      </c>
      <c r="BJ613" s="36">
        <f>VLOOKUP($H613,[4]IRA!$H$7:$CS$981,BJ$1,FALSE)</f>
        <v>0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30</v>
      </c>
      <c r="BP613" s="10">
        <f t="shared" si="90"/>
        <v>7</v>
      </c>
      <c r="BQ613" s="17">
        <f t="shared" si="91"/>
        <v>0.23333333333333334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0</v>
      </c>
      <c r="M614" s="36">
        <f>VLOOKUP($H614,[1]EDA!$H$6:$BN$980,M$1,FALSE)</f>
        <v>0</v>
      </c>
      <c r="N614" s="36">
        <f>VLOOKUP($H614,[1]EDA!$H$6:$BN$980,N$1,FALSE)</f>
        <v>0</v>
      </c>
      <c r="O614" s="36">
        <f>VLOOKUP($H614,[1]EDA!$H$6:$BN$980,O$1,FALSE)</f>
        <v>0</v>
      </c>
      <c r="P614" s="36">
        <f>VLOOKUP($H614,[1]EDA!$H$6:$BN$980,P$1,FALSE)</f>
        <v>0</v>
      </c>
      <c r="Q614" s="36">
        <f>VLOOKUP($H614,[1]EDA!$H$6:$BN$980,Q$1,FALSE)</f>
        <v>0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5</v>
      </c>
      <c r="W614" s="10">
        <f t="shared" si="84"/>
        <v>8</v>
      </c>
      <c r="X614" s="17">
        <f t="shared" si="85"/>
        <v>1.6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0</v>
      </c>
      <c r="BF614" s="36">
        <f>VLOOKUP($H614,[4]IRA!$H$7:$CS$981,BF$1,FALSE)</f>
        <v>0</v>
      </c>
      <c r="BG614" s="36">
        <f>VLOOKUP($H614,[4]IRA!$H$7:$CS$981,BG$1,FALSE)</f>
        <v>0</v>
      </c>
      <c r="BH614" s="36">
        <f>VLOOKUP($H614,[4]IRA!$H$7:$CS$981,BH$1,FALSE)</f>
        <v>0</v>
      </c>
      <c r="BI614" s="36">
        <f>VLOOKUP($H614,[4]IRA!$H$7:$CS$981,BI$1,FALSE)</f>
        <v>0</v>
      </c>
      <c r="BJ614" s="36">
        <f>VLOOKUP($H614,[4]IRA!$H$7:$CS$981,BJ$1,FALSE)</f>
        <v>0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27.333333333333332</v>
      </c>
      <c r="BP614" s="10">
        <f t="shared" si="90"/>
        <v>16</v>
      </c>
      <c r="BQ614" s="17">
        <f t="shared" si="91"/>
        <v>0.58536585365853666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2</v>
      </c>
      <c r="M615" s="36">
        <f>VLOOKUP($H615,[1]EDA!$H$6:$BN$980,M$1,FALSE)</f>
        <v>0</v>
      </c>
      <c r="N615" s="36">
        <f>VLOOKUP($H615,[1]EDA!$H$6:$BN$980,N$1,FALSE)</f>
        <v>0</v>
      </c>
      <c r="O615" s="36">
        <f>VLOOKUP($H615,[1]EDA!$H$6:$BN$980,O$1,FALSE)</f>
        <v>0</v>
      </c>
      <c r="P615" s="36">
        <f>VLOOKUP($H615,[1]EDA!$H$6:$BN$980,P$1,FALSE)</f>
        <v>0</v>
      </c>
      <c r="Q615" s="36">
        <f>VLOOKUP($H615,[1]EDA!$H$6:$BN$980,Q$1,FALSE)</f>
        <v>0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20.5</v>
      </c>
      <c r="W615" s="10">
        <f t="shared" si="84"/>
        <v>16</v>
      </c>
      <c r="X615" s="17">
        <f t="shared" si="85"/>
        <v>0.78048780487804881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2</v>
      </c>
      <c r="BF615" s="36">
        <f>VLOOKUP($H615,[4]IRA!$H$7:$CS$981,BF$1,FALSE)</f>
        <v>0</v>
      </c>
      <c r="BG615" s="36">
        <f>VLOOKUP($H615,[4]IRA!$H$7:$CS$981,BG$1,FALSE)</f>
        <v>0</v>
      </c>
      <c r="BH615" s="36">
        <f>VLOOKUP($H615,[4]IRA!$H$7:$CS$981,BH$1,FALSE)</f>
        <v>0</v>
      </c>
      <c r="BI615" s="36">
        <f>VLOOKUP($H615,[4]IRA!$H$7:$CS$981,BI$1,FALSE)</f>
        <v>0</v>
      </c>
      <c r="BJ615" s="36">
        <f>VLOOKUP($H615,[4]IRA!$H$7:$CS$981,BJ$1,FALSE)</f>
        <v>0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64.333333333333329</v>
      </c>
      <c r="BP615" s="10">
        <f t="shared" si="90"/>
        <v>14</v>
      </c>
      <c r="BQ615" s="17">
        <f t="shared" si="91"/>
        <v>0.21761658031088085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4</v>
      </c>
      <c r="L616" s="36">
        <f>VLOOKUP($H616,[1]EDA!$H$6:$BN$980,L$1,FALSE)</f>
        <v>0</v>
      </c>
      <c r="M616" s="36">
        <f>VLOOKUP($H616,[1]EDA!$H$6:$BN$980,M$1,FALSE)</f>
        <v>0</v>
      </c>
      <c r="N616" s="36">
        <f>VLOOKUP($H616,[1]EDA!$H$6:$BN$980,N$1,FALSE)</f>
        <v>0</v>
      </c>
      <c r="O616" s="36">
        <f>VLOOKUP($H616,[1]EDA!$H$6:$BN$980,O$1,FALSE)</f>
        <v>0</v>
      </c>
      <c r="P616" s="36">
        <f>VLOOKUP($H616,[1]EDA!$H$6:$BN$980,P$1,FALSE)</f>
        <v>0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12</v>
      </c>
      <c r="W616" s="10">
        <f t="shared" si="84"/>
        <v>11</v>
      </c>
      <c r="X616" s="17">
        <f t="shared" si="85"/>
        <v>0.91666666666666663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6</v>
      </c>
      <c r="BE616" s="36">
        <f>VLOOKUP($H616,[4]IRA!$H$7:$CS$981,BE$1,FALSE)</f>
        <v>0</v>
      </c>
      <c r="BF616" s="36">
        <f>VLOOKUP($H616,[4]IRA!$H$7:$CS$981,BF$1,FALSE)</f>
        <v>0</v>
      </c>
      <c r="BG616" s="36">
        <f>VLOOKUP($H616,[4]IRA!$H$7:$CS$981,BG$1,FALSE)</f>
        <v>0</v>
      </c>
      <c r="BH616" s="36">
        <f>VLOOKUP($H616,[4]IRA!$H$7:$CS$981,BH$1,FALSE)</f>
        <v>0</v>
      </c>
      <c r="BI616" s="36">
        <f>VLOOKUP($H616,[4]IRA!$H$7:$CS$981,BI$1,FALSE)</f>
        <v>0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22</v>
      </c>
      <c r="BP616" s="10">
        <f t="shared" si="90"/>
        <v>7</v>
      </c>
      <c r="BQ616" s="17">
        <f t="shared" si="91"/>
        <v>0.31818181818181818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0</v>
      </c>
      <c r="M619" s="36">
        <f>VLOOKUP($H619,[1]EDA!$H$6:$BN$980,M$1,FALSE)</f>
        <v>0</v>
      </c>
      <c r="N619" s="36">
        <f>VLOOKUP($H619,[1]EDA!$H$6:$BN$980,N$1,FALSE)</f>
        <v>0</v>
      </c>
      <c r="O619" s="36">
        <f>VLOOKUP($H619,[1]EDA!$H$6:$BN$980,O$1,FALSE)</f>
        <v>0</v>
      </c>
      <c r="P619" s="36">
        <f>VLOOKUP($H619,[1]EDA!$H$6:$BN$980,P$1,FALSE)</f>
        <v>0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12</v>
      </c>
      <c r="W619" s="10">
        <f t="shared" si="84"/>
        <v>10</v>
      </c>
      <c r="X619" s="17">
        <f t="shared" si="85"/>
        <v>0.83333333333333337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0</v>
      </c>
      <c r="BF619" s="36">
        <f>VLOOKUP($H619,[4]IRA!$H$7:$CS$981,BF$1,FALSE)</f>
        <v>0</v>
      </c>
      <c r="BG619" s="36">
        <f>VLOOKUP($H619,[4]IRA!$H$7:$CS$981,BG$1,FALSE)</f>
        <v>0</v>
      </c>
      <c r="BH619" s="36">
        <f>VLOOKUP($H619,[4]IRA!$H$7:$CS$981,BH$1,FALSE)</f>
        <v>0</v>
      </c>
      <c r="BI619" s="36">
        <f>VLOOKUP($H619,[4]IRA!$H$7:$CS$981,BI$1,FALSE)</f>
        <v>0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43</v>
      </c>
      <c r="BP619" s="10">
        <f t="shared" si="90"/>
        <v>7</v>
      </c>
      <c r="BQ619" s="17">
        <f t="shared" si="91"/>
        <v>0.16279069767441862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0</v>
      </c>
      <c r="L621" s="36">
        <f>VLOOKUP($H621,[1]EDA!$H$6:$BN$980,L$1,FALSE)</f>
        <v>0</v>
      </c>
      <c r="M621" s="36">
        <f>VLOOKUP($H621,[1]EDA!$H$6:$BN$980,M$1,FALSE)</f>
        <v>0</v>
      </c>
      <c r="N621" s="36">
        <f>VLOOKUP($H621,[1]EDA!$H$6:$BN$980,N$1,FALSE)</f>
        <v>0</v>
      </c>
      <c r="O621" s="36">
        <f>VLOOKUP($H621,[1]EDA!$H$6:$BN$980,O$1,FALSE)</f>
        <v>0</v>
      </c>
      <c r="P621" s="36">
        <f>VLOOKUP($H621,[1]EDA!$H$6:$BN$980,P$1,FALSE)</f>
        <v>0</v>
      </c>
      <c r="Q621" s="36">
        <f>VLOOKUP($H621,[1]EDA!$H$6:$BN$980,Q$1,FALSE)</f>
        <v>0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7.5</v>
      </c>
      <c r="W621" s="10">
        <f t="shared" si="84"/>
        <v>7</v>
      </c>
      <c r="X621" s="17">
        <f t="shared" si="85"/>
        <v>0.93333333333333335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0</v>
      </c>
      <c r="BE621" s="36">
        <f>VLOOKUP($H621,[4]IRA!$H$7:$CS$981,BE$1,FALSE)</f>
        <v>0</v>
      </c>
      <c r="BF621" s="36">
        <f>VLOOKUP($H621,[4]IRA!$H$7:$CS$981,BF$1,FALSE)</f>
        <v>0</v>
      </c>
      <c r="BG621" s="36">
        <f>VLOOKUP($H621,[4]IRA!$H$7:$CS$981,BG$1,FALSE)</f>
        <v>0</v>
      </c>
      <c r="BH621" s="36">
        <f>VLOOKUP($H621,[4]IRA!$H$7:$CS$981,BH$1,FALSE)</f>
        <v>0</v>
      </c>
      <c r="BI621" s="36">
        <f>VLOOKUP($H621,[4]IRA!$H$7:$CS$981,BI$1,FALSE)</f>
        <v>0</v>
      </c>
      <c r="BJ621" s="36">
        <f>VLOOKUP($H621,[4]IRA!$H$7:$CS$981,BJ$1,FALSE)</f>
        <v>0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6.666666666666667</v>
      </c>
      <c r="BP621" s="10">
        <f t="shared" si="90"/>
        <v>35</v>
      </c>
      <c r="BQ621" s="17">
        <f t="shared" si="91"/>
        <v>5.25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0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5.5</v>
      </c>
      <c r="W622" s="10">
        <f t="shared" si="84"/>
        <v>0</v>
      </c>
      <c r="X622" s="17">
        <f t="shared" si="85"/>
        <v>0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0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0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7</v>
      </c>
      <c r="BP622" s="10">
        <f t="shared" si="90"/>
        <v>1</v>
      </c>
      <c r="BQ622" s="17">
        <f t="shared" si="91"/>
        <v>0.14285714285714285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0</v>
      </c>
      <c r="M623" s="36">
        <f>VLOOKUP($H623,[1]EDA!$H$6:$BN$980,M$1,FALSE)</f>
        <v>0</v>
      </c>
      <c r="N623" s="36">
        <f>VLOOKUP($H623,[1]EDA!$H$6:$BN$980,N$1,FALSE)</f>
        <v>0</v>
      </c>
      <c r="O623" s="36">
        <f>VLOOKUP($H623,[1]EDA!$H$6:$BN$980,O$1,FALSE)</f>
        <v>0</v>
      </c>
      <c r="P623" s="36">
        <f>VLOOKUP($H623,[1]EDA!$H$6:$BN$980,P$1,FALSE)</f>
        <v>0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17.5</v>
      </c>
      <c r="W623" s="10">
        <f t="shared" si="84"/>
        <v>19</v>
      </c>
      <c r="X623" s="17">
        <f t="shared" si="85"/>
        <v>1.0857142857142856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4</v>
      </c>
      <c r="BB623" s="17">
        <f t="shared" si="89"/>
        <v>0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0</v>
      </c>
      <c r="BF623" s="36">
        <f>VLOOKUP($H623,[4]IRA!$H$7:$CS$981,BF$1,FALSE)</f>
        <v>0</v>
      </c>
      <c r="BG623" s="36">
        <f>VLOOKUP($H623,[4]IRA!$H$7:$CS$981,BG$1,FALSE)</f>
        <v>0</v>
      </c>
      <c r="BH623" s="36">
        <f>VLOOKUP($H623,[4]IRA!$H$7:$CS$981,BH$1,FALSE)</f>
        <v>0</v>
      </c>
      <c r="BI623" s="36">
        <f>VLOOKUP($H623,[4]IRA!$H$7:$CS$981,BI$1,FALSE)</f>
        <v>0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9.3333333333333321</v>
      </c>
      <c r="BP623" s="10">
        <f t="shared" si="90"/>
        <v>43</v>
      </c>
      <c r="BQ623" s="17">
        <f t="shared" si="91"/>
        <v>4.6071428571428577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0</v>
      </c>
      <c r="M624" s="36">
        <f>VLOOKUP($H624,[1]EDA!$H$6:$BN$980,M$1,FALSE)</f>
        <v>0</v>
      </c>
      <c r="N624" s="36">
        <f>VLOOKUP($H624,[1]EDA!$H$6:$BN$980,N$1,FALSE)</f>
        <v>0</v>
      </c>
      <c r="O624" s="36">
        <f>VLOOKUP($H624,[1]EDA!$H$6:$BN$980,O$1,FALSE)</f>
        <v>0</v>
      </c>
      <c r="P624" s="36">
        <f>VLOOKUP($H624,[1]EDA!$H$6:$BN$980,P$1,FALSE)</f>
        <v>0</v>
      </c>
      <c r="Q624" s="36">
        <f>VLOOKUP($H624,[1]EDA!$H$6:$BN$980,Q$1,FALSE)</f>
        <v>0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42.5</v>
      </c>
      <c r="W624" s="10">
        <f t="shared" si="84"/>
        <v>24</v>
      </c>
      <c r="X624" s="17">
        <f t="shared" si="85"/>
        <v>0.56470588235294117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0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1</v>
      </c>
      <c r="BA624" s="20">
        <f t="shared" si="88"/>
        <v>3</v>
      </c>
      <c r="BB624" s="17">
        <f t="shared" si="89"/>
        <v>3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0</v>
      </c>
      <c r="BF624" s="36">
        <f>VLOOKUP($H624,[4]IRA!$H$7:$CS$981,BF$1,FALSE)</f>
        <v>0</v>
      </c>
      <c r="BG624" s="36">
        <f>VLOOKUP($H624,[4]IRA!$H$7:$CS$981,BG$1,FALSE)</f>
        <v>0</v>
      </c>
      <c r="BH624" s="36">
        <f>VLOOKUP($H624,[4]IRA!$H$7:$CS$981,BH$1,FALSE)</f>
        <v>0</v>
      </c>
      <c r="BI624" s="36">
        <f>VLOOKUP($H624,[4]IRA!$H$7:$CS$981,BI$1,FALSE)</f>
        <v>0</v>
      </c>
      <c r="BJ624" s="36">
        <f>VLOOKUP($H624,[4]IRA!$H$7:$CS$981,BJ$1,FALSE)</f>
        <v>0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24.666666666666664</v>
      </c>
      <c r="BP624" s="10">
        <f t="shared" si="90"/>
        <v>56</v>
      </c>
      <c r="BQ624" s="17">
        <f t="shared" si="91"/>
        <v>2.2702702702702706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0</v>
      </c>
      <c r="M625" s="36">
        <f>VLOOKUP($H625,[1]EDA!$H$6:$BN$980,M$1,FALSE)</f>
        <v>0</v>
      </c>
      <c r="N625" s="36">
        <f>VLOOKUP($H625,[1]EDA!$H$6:$BN$980,N$1,FALSE)</f>
        <v>0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</v>
      </c>
      <c r="W625" s="10">
        <f t="shared" si="84"/>
        <v>0</v>
      </c>
      <c r="X625" s="17">
        <f t="shared" si="85"/>
        <v>0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0</v>
      </c>
      <c r="BH625" s="36">
        <f>VLOOKUP($H625,[4]IRA!$H$7:$CS$981,BH$1,FALSE)</f>
        <v>0</v>
      </c>
      <c r="BI625" s="36">
        <f>VLOOKUP($H625,[4]IRA!$H$7:$CS$981,BI$1,FALSE)</f>
        <v>0</v>
      </c>
      <c r="BJ625" s="36">
        <f>VLOOKUP($H625,[4]IRA!$H$7:$CS$981,BJ$1,FALSE)</f>
        <v>0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9.3333333333333339</v>
      </c>
      <c r="BP625" s="10">
        <f t="shared" si="90"/>
        <v>2</v>
      </c>
      <c r="BQ625" s="17">
        <f t="shared" si="91"/>
        <v>0.21428571428571427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</v>
      </c>
      <c r="W626" s="10">
        <f t="shared" si="84"/>
        <v>3</v>
      </c>
      <c r="X626" s="17">
        <f t="shared" si="85"/>
        <v>0.3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17.333333333333336</v>
      </c>
      <c r="BP626" s="10">
        <f t="shared" si="90"/>
        <v>10</v>
      </c>
      <c r="BQ626" s="17">
        <f t="shared" si="91"/>
        <v>0.57692307692307687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0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2.666666666666667</v>
      </c>
      <c r="BP629" s="10">
        <f t="shared" si="90"/>
        <v>0</v>
      </c>
      <c r="BQ629" s="17">
        <f t="shared" si="91"/>
        <v>0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0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1</v>
      </c>
      <c r="BP631" s="10">
        <f t="shared" si="90"/>
        <v>0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0</v>
      </c>
      <c r="M636" s="36">
        <f>VLOOKUP($H636,[1]EDA!$H$6:$BN$980,M$1,FALSE)</f>
        <v>0</v>
      </c>
      <c r="N636" s="36">
        <f>VLOOKUP($H636,[1]EDA!$H$6:$BN$980,N$1,FALSE)</f>
        <v>0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0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11</v>
      </c>
      <c r="W636" s="10">
        <f t="shared" si="84"/>
        <v>2</v>
      </c>
      <c r="X636" s="17">
        <f t="shared" si="85"/>
        <v>0.18181818181818182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1</v>
      </c>
      <c r="BF636" s="36">
        <f>VLOOKUP($H636,[4]IRA!$H$7:$CS$981,BF$1,FALSE)</f>
        <v>0</v>
      </c>
      <c r="BG636" s="36">
        <f>VLOOKUP($H636,[4]IRA!$H$7:$CS$981,BG$1,FALSE)</f>
        <v>0</v>
      </c>
      <c r="BH636" s="36">
        <f>VLOOKUP($H636,[4]IRA!$H$7:$CS$981,BH$1,FALSE)</f>
        <v>0</v>
      </c>
      <c r="BI636" s="36">
        <f>VLOOKUP($H636,[4]IRA!$H$7:$CS$981,BI$1,FALSE)</f>
        <v>0</v>
      </c>
      <c r="BJ636" s="36">
        <f>VLOOKUP($H636,[4]IRA!$H$7:$CS$981,BJ$1,FALSE)</f>
        <v>0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10.333333333333334</v>
      </c>
      <c r="BP636" s="10">
        <f t="shared" si="90"/>
        <v>9</v>
      </c>
      <c r="BQ636" s="17">
        <f t="shared" si="91"/>
        <v>0.87096774193548387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0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</v>
      </c>
      <c r="W637" s="10">
        <f t="shared" si="84"/>
        <v>1</v>
      </c>
      <c r="X637" s="17">
        <f t="shared" si="85"/>
        <v>0.2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0</v>
      </c>
      <c r="BF637" s="36">
        <f>VLOOKUP($H637,[4]IRA!$H$7:$CS$981,BF$1,FALSE)</f>
        <v>0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0</v>
      </c>
      <c r="BJ637" s="36">
        <f>VLOOKUP($H637,[4]IRA!$H$7:$CS$981,BJ$1,FALSE)</f>
        <v>0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22.333333333333336</v>
      </c>
      <c r="BP637" s="10">
        <f t="shared" si="90"/>
        <v>8</v>
      </c>
      <c r="BQ637" s="17">
        <f t="shared" si="91"/>
        <v>0.35820895522388058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2.3333333333333335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1.3333333333333333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3</v>
      </c>
      <c r="M658" s="36">
        <f>VLOOKUP($H658,[1]EDA!$H$6:$BN$980,M$1,FALSE)</f>
        <v>0</v>
      </c>
      <c r="N658" s="36">
        <f>VLOOKUP($H658,[1]EDA!$H$6:$BN$980,N$1,FALSE)</f>
        <v>0</v>
      </c>
      <c r="O658" s="36">
        <f>VLOOKUP($H658,[1]EDA!$H$6:$BN$980,O$1,FALSE)</f>
        <v>0</v>
      </c>
      <c r="P658" s="36">
        <f>VLOOKUP($H658,[1]EDA!$H$6:$BN$980,P$1,FALSE)</f>
        <v>0</v>
      </c>
      <c r="Q658" s="36">
        <f>VLOOKUP($H658,[1]EDA!$H$6:$BN$980,Q$1,FALSE)</f>
        <v>0</v>
      </c>
      <c r="R658" s="36">
        <f>VLOOKUP($H658,[1]EDA!$H$6:$BN$980,R$1,FALSE)</f>
        <v>0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20</v>
      </c>
      <c r="W658" s="10">
        <f t="shared" si="84"/>
        <v>22</v>
      </c>
      <c r="X658" s="17">
        <f t="shared" si="85"/>
        <v>1.1000000000000001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0.33333333333333331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0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1.5</v>
      </c>
      <c r="BA658" s="20">
        <f t="shared" si="88"/>
        <v>3</v>
      </c>
      <c r="BB658" s="17">
        <f t="shared" si="89"/>
        <v>2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7</v>
      </c>
      <c r="BF658" s="36">
        <f>VLOOKUP($H658,[4]IRA!$H$7:$CS$981,BF$1,FALSE)</f>
        <v>0</v>
      </c>
      <c r="BG658" s="36">
        <f>VLOOKUP($H658,[4]IRA!$H$7:$CS$981,BG$1,FALSE)</f>
        <v>0</v>
      </c>
      <c r="BH658" s="36">
        <f>VLOOKUP($H658,[4]IRA!$H$7:$CS$981,BH$1,FALSE)</f>
        <v>0</v>
      </c>
      <c r="BI658" s="36">
        <f>VLOOKUP($H658,[4]IRA!$H$7:$CS$981,BI$1,FALSE)</f>
        <v>0</v>
      </c>
      <c r="BJ658" s="36">
        <f>VLOOKUP($H658,[4]IRA!$H$7:$CS$981,BJ$1,FALSE)</f>
        <v>0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54.333333333333336</v>
      </c>
      <c r="BP658" s="10">
        <f t="shared" si="90"/>
        <v>70</v>
      </c>
      <c r="BQ658" s="17">
        <f t="shared" si="91"/>
        <v>1.2883435582822085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0</v>
      </c>
      <c r="L667" s="36">
        <f>VLOOKUP($H667,[1]EDA!$H$6:$BN$980,L$1,FALSE)</f>
        <v>0</v>
      </c>
      <c r="M667" s="36">
        <f>VLOOKUP($H667,[1]EDA!$H$6:$BN$980,M$1,FALSE)</f>
        <v>0</v>
      </c>
      <c r="N667" s="36">
        <f>VLOOKUP($H667,[1]EDA!$H$6:$BN$980,N$1,FALSE)</f>
        <v>0</v>
      </c>
      <c r="O667" s="36">
        <f>VLOOKUP($H667,[1]EDA!$H$6:$BN$980,O$1,FALSE)</f>
        <v>0</v>
      </c>
      <c r="P667" s="36">
        <f>VLOOKUP($H667,[1]EDA!$H$6:$BN$980,P$1,FALSE)</f>
        <v>0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33</v>
      </c>
      <c r="W667" s="10">
        <f t="shared" si="84"/>
        <v>1</v>
      </c>
      <c r="X667" s="17">
        <f t="shared" si="85"/>
        <v>3.0303030303030304E-2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0</v>
      </c>
      <c r="BE667" s="36">
        <f>VLOOKUP($H667,[4]IRA!$H$7:$CS$981,BE$1,FALSE)</f>
        <v>0</v>
      </c>
      <c r="BF667" s="36">
        <f>VLOOKUP($H667,[4]IRA!$H$7:$CS$981,BF$1,FALSE)</f>
        <v>0</v>
      </c>
      <c r="BG667" s="36">
        <f>VLOOKUP($H667,[4]IRA!$H$7:$CS$981,BG$1,FALSE)</f>
        <v>0</v>
      </c>
      <c r="BH667" s="36">
        <f>VLOOKUP($H667,[4]IRA!$H$7:$CS$981,BH$1,FALSE)</f>
        <v>0</v>
      </c>
      <c r="BI667" s="36">
        <f>VLOOKUP($H667,[4]IRA!$H$7:$CS$981,BI$1,FALSE)</f>
        <v>0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53.5</v>
      </c>
      <c r="BP667" s="10">
        <f t="shared" si="90"/>
        <v>5</v>
      </c>
      <c r="BQ667" s="17">
        <f t="shared" si="91"/>
        <v>9.3457943925233641E-2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2</v>
      </c>
      <c r="M669" s="36">
        <f>VLOOKUP($H669,[1]EDA!$H$6:$BN$980,M$1,FALSE)</f>
        <v>0</v>
      </c>
      <c r="N669" s="36">
        <f>VLOOKUP($H669,[1]EDA!$H$6:$BN$980,N$1,FALSE)</f>
        <v>0</v>
      </c>
      <c r="O669" s="36">
        <f>VLOOKUP($H669,[1]EDA!$H$6:$BN$980,O$1,FALSE)</f>
        <v>0</v>
      </c>
      <c r="P669" s="36">
        <f>VLOOKUP($H669,[1]EDA!$H$6:$BN$980,P$1,FALSE)</f>
        <v>0</v>
      </c>
      <c r="Q669" s="36">
        <f>VLOOKUP($H669,[1]EDA!$H$6:$BN$980,Q$1,FALSE)</f>
        <v>0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67</v>
      </c>
      <c r="W669" s="10">
        <f t="shared" ref="W669:W732" si="92">SUM(J669:U669)</f>
        <v>15</v>
      </c>
      <c r="X669" s="17">
        <f t="shared" ref="X669:X732" si="93">IFERROR(W669/V669,0)</f>
        <v>0.22388059701492538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0</v>
      </c>
      <c r="BF669" s="36">
        <f>VLOOKUP($H669,[4]IRA!$H$7:$CS$981,BF$1,FALSE)</f>
        <v>0</v>
      </c>
      <c r="BG669" s="36">
        <f>VLOOKUP($H669,[4]IRA!$H$7:$CS$981,BG$1,FALSE)</f>
        <v>0</v>
      </c>
      <c r="BH669" s="36">
        <f>VLOOKUP($H669,[4]IRA!$H$7:$CS$981,BH$1,FALSE)</f>
        <v>0</v>
      </c>
      <c r="BI669" s="36">
        <f>VLOOKUP($H669,[4]IRA!$H$7:$CS$981,BI$1,FALSE)</f>
        <v>0</v>
      </c>
      <c r="BJ669" s="36">
        <f>VLOOKUP($H669,[4]IRA!$H$7:$CS$981,BJ$1,FALSE)</f>
        <v>0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24.5</v>
      </c>
      <c r="BP669" s="10">
        <f t="shared" ref="BP669:BP732" si="98">SUM(BC669:BN669)</f>
        <v>2</v>
      </c>
      <c r="BQ669" s="17">
        <f t="shared" ref="BQ669:BQ732" si="99">IFERROR(BP669/BO669,0)</f>
        <v>8.1632653061224483E-2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0</v>
      </c>
      <c r="M670" s="36">
        <f>VLOOKUP($H670,[1]EDA!$H$6:$BN$980,M$1,FALSE)</f>
        <v>0</v>
      </c>
      <c r="N670" s="36">
        <f>VLOOKUP($H670,[1]EDA!$H$6:$BN$980,N$1,FALSE)</f>
        <v>0</v>
      </c>
      <c r="O670" s="36">
        <f>VLOOKUP($H670,[1]EDA!$H$6:$BN$980,O$1,FALSE)</f>
        <v>0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31</v>
      </c>
      <c r="W670" s="10">
        <f t="shared" si="92"/>
        <v>1</v>
      </c>
      <c r="X670" s="17">
        <f t="shared" si="93"/>
        <v>3.2258064516129031E-2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7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0</v>
      </c>
      <c r="AQ670" s="36">
        <f>VLOOKUP($H670,[3]IRA!$H$6:$BN$980,AQ$1,FALSE)</f>
        <v>0</v>
      </c>
      <c r="AR670" s="36">
        <f>VLOOKUP($H670,[3]IRA!$H$6:$BN$980,AR$1,FALSE)</f>
        <v>0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0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0</v>
      </c>
      <c r="BF670" s="36">
        <f>VLOOKUP($H670,[4]IRA!$H$7:$CS$981,BF$1,FALSE)</f>
        <v>0</v>
      </c>
      <c r="BG670" s="36">
        <f>VLOOKUP($H670,[4]IRA!$H$7:$CS$981,BG$1,FALSE)</f>
        <v>0</v>
      </c>
      <c r="BH670" s="36">
        <f>VLOOKUP($H670,[4]IRA!$H$7:$CS$981,BH$1,FALSE)</f>
        <v>0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55.5</v>
      </c>
      <c r="BP670" s="10">
        <f t="shared" si="98"/>
        <v>28</v>
      </c>
      <c r="BQ670" s="17">
        <f t="shared" si="99"/>
        <v>0.50450450450450446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0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0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1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0</v>
      </c>
      <c r="BF671" s="36">
        <f>VLOOKUP($H671,[4]IRA!$H$7:$CS$981,BF$1,FALSE)</f>
        <v>0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14.5</v>
      </c>
      <c r="BP671" s="10">
        <f t="shared" si="98"/>
        <v>1</v>
      </c>
      <c r="BQ671" s="17">
        <f t="shared" si="99"/>
        <v>6.8965517241379309E-2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0</v>
      </c>
      <c r="N672" s="36">
        <f>VLOOKUP($H672,[1]EDA!$H$6:$BN$980,N$1,FALSE)</f>
        <v>0</v>
      </c>
      <c r="O672" s="36">
        <f>VLOOKUP($H672,[1]EDA!$H$6:$BN$980,O$1,FALSE)</f>
        <v>0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9</v>
      </c>
      <c r="W672" s="10">
        <f t="shared" si="92"/>
        <v>5</v>
      </c>
      <c r="X672" s="17">
        <f t="shared" si="93"/>
        <v>0.55555555555555558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0</v>
      </c>
      <c r="AQ672" s="36">
        <f>VLOOKUP($H672,[3]IRA!$H$6:$BN$980,AQ$1,FALSE)</f>
        <v>0</v>
      </c>
      <c r="AR672" s="36">
        <f>VLOOKUP($H672,[3]IRA!$H$6:$BN$980,AR$1,FALSE)</f>
        <v>0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0</v>
      </c>
      <c r="BB672" s="17">
        <f t="shared" si="97"/>
        <v>0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0</v>
      </c>
      <c r="BF672" s="36">
        <f>VLOOKUP($H672,[4]IRA!$H$7:$CS$981,BF$1,FALSE)</f>
        <v>0</v>
      </c>
      <c r="BG672" s="36">
        <f>VLOOKUP($H672,[4]IRA!$H$7:$CS$981,BG$1,FALSE)</f>
        <v>0</v>
      </c>
      <c r="BH672" s="36">
        <f>VLOOKUP($H672,[4]IRA!$H$7:$CS$981,BH$1,FALSE)</f>
        <v>0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48.5</v>
      </c>
      <c r="BP672" s="10">
        <f t="shared" si="98"/>
        <v>20</v>
      </c>
      <c r="BQ672" s="17">
        <f t="shared" si="99"/>
        <v>0.41237113402061853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0</v>
      </c>
      <c r="M692" s="36">
        <f>VLOOKUP($H692,[1]EDA!$H$6:$BN$980,M$1,FALSE)</f>
        <v>0</v>
      </c>
      <c r="N692" s="36">
        <f>VLOOKUP($H692,[1]EDA!$H$6:$BN$980,N$1,FALSE)</f>
        <v>0</v>
      </c>
      <c r="O692" s="36">
        <f>VLOOKUP($H692,[1]EDA!$H$6:$BN$980,O$1,FALSE)</f>
        <v>0</v>
      </c>
      <c r="P692" s="36">
        <f>VLOOKUP($H692,[1]EDA!$H$6:$BN$980,P$1,FALSE)</f>
        <v>0</v>
      </c>
      <c r="Q692" s="36">
        <f>VLOOKUP($H692,[1]EDA!$H$6:$BN$980,Q$1,FALSE)</f>
        <v>0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19</v>
      </c>
      <c r="W692" s="10">
        <f t="shared" si="92"/>
        <v>3</v>
      </c>
      <c r="X692" s="17">
        <f t="shared" si="93"/>
        <v>0.15789473684210525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0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5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0</v>
      </c>
      <c r="BF692" s="36">
        <f>VLOOKUP($H692,[4]IRA!$H$7:$CS$981,BF$1,FALSE)</f>
        <v>0</v>
      </c>
      <c r="BG692" s="36">
        <f>VLOOKUP($H692,[4]IRA!$H$7:$CS$981,BG$1,FALSE)</f>
        <v>0</v>
      </c>
      <c r="BH692" s="36">
        <f>VLOOKUP($H692,[4]IRA!$H$7:$CS$981,BH$1,FALSE)</f>
        <v>0</v>
      </c>
      <c r="BI692" s="36">
        <f>VLOOKUP($H692,[4]IRA!$H$7:$CS$981,BI$1,FALSE)</f>
        <v>0</v>
      </c>
      <c r="BJ692" s="36">
        <f>VLOOKUP($H692,[4]IRA!$H$7:$CS$981,BJ$1,FALSE)</f>
        <v>0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39.5</v>
      </c>
      <c r="BP692" s="10">
        <f t="shared" si="98"/>
        <v>8</v>
      </c>
      <c r="BQ692" s="17">
        <f t="shared" si="99"/>
        <v>0.20253164556962025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0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</v>
      </c>
      <c r="W694" s="10">
        <f t="shared" si="92"/>
        <v>0</v>
      </c>
      <c r="X694" s="17">
        <f t="shared" si="93"/>
        <v>0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4</v>
      </c>
      <c r="BP694" s="10">
        <f t="shared" si="98"/>
        <v>0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0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1</v>
      </c>
      <c r="W695" s="10">
        <f t="shared" si="92"/>
        <v>6</v>
      </c>
      <c r="X695" s="17">
        <f t="shared" si="93"/>
        <v>6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0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20.5</v>
      </c>
      <c r="BP695" s="10">
        <f t="shared" si="98"/>
        <v>2</v>
      </c>
      <c r="BQ695" s="17">
        <f t="shared" si="99"/>
        <v>9.7560975609756101E-2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0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0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0</v>
      </c>
      <c r="BG701" s="36">
        <f>VLOOKUP($H701,[4]IRA!$H$7:$CS$981,BG$1,FALSE)</f>
        <v>0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26</v>
      </c>
      <c r="BP701" s="10">
        <f t="shared" si="98"/>
        <v>0</v>
      </c>
      <c r="BQ701" s="17">
        <f t="shared" si="99"/>
        <v>0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7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0</v>
      </c>
      <c r="K709" s="36">
        <f>VLOOKUP($H709,[1]EDA!$H$6:$BN$980,K$1,FALSE)</f>
        <v>1</v>
      </c>
      <c r="L709" s="36">
        <f>VLOOKUP($H709,[1]EDA!$H$6:$BN$980,L$1,FALSE)</f>
        <v>0</v>
      </c>
      <c r="M709" s="36">
        <f>VLOOKUP($H709,[1]EDA!$H$6:$BN$980,M$1,FALSE)</f>
        <v>0</v>
      </c>
      <c r="N709" s="36">
        <f>VLOOKUP($H709,[1]EDA!$H$6:$BN$980,N$1,FALSE)</f>
        <v>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1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1</v>
      </c>
      <c r="AO709" s="36">
        <f>VLOOKUP($H709,[3]IRA!$H$6:$BN$980,AO$1,FALSE)</f>
        <v>0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1</v>
      </c>
      <c r="BB709" s="17">
        <f t="shared" si="97"/>
        <v>0</v>
      </c>
      <c r="BC709" s="36">
        <f>VLOOKUP($H709,[4]IRA!$H$7:$CS$981,BC$1,FALSE)</f>
        <v>0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0</v>
      </c>
      <c r="BG709" s="36">
        <f>VLOOKUP($H709,[4]IRA!$H$7:$CS$981,BG$1,FALSE)</f>
        <v>0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</v>
      </c>
      <c r="BP709" s="10">
        <f t="shared" si="98"/>
        <v>0</v>
      </c>
      <c r="BQ709" s="17">
        <f t="shared" si="99"/>
        <v>0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0</v>
      </c>
      <c r="M714" s="36">
        <f>VLOOKUP($H714,[1]EDA!$H$6:$BN$980,M$1,FALSE)</f>
        <v>0</v>
      </c>
      <c r="N714" s="36">
        <f>VLOOKUP($H714,[1]EDA!$H$6:$BN$980,N$1,FALSE)</f>
        <v>0</v>
      </c>
      <c r="O714" s="36">
        <f>VLOOKUP($H714,[1]EDA!$H$6:$BN$980,O$1,FALSE)</f>
        <v>0</v>
      </c>
      <c r="P714" s="36">
        <f>VLOOKUP($H714,[1]EDA!$H$6:$BN$980,P$1,FALSE)</f>
        <v>0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16</v>
      </c>
      <c r="W714" s="10">
        <f t="shared" si="92"/>
        <v>15</v>
      </c>
      <c r="X714" s="17">
        <f t="shared" si="93"/>
        <v>0.9375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0</v>
      </c>
      <c r="BF714" s="36">
        <f>VLOOKUP($H714,[4]IRA!$H$7:$CS$981,BF$1,FALSE)</f>
        <v>0</v>
      </c>
      <c r="BG714" s="36">
        <f>VLOOKUP($H714,[4]IRA!$H$7:$CS$981,BG$1,FALSE)</f>
        <v>0</v>
      </c>
      <c r="BH714" s="36">
        <f>VLOOKUP($H714,[4]IRA!$H$7:$CS$981,BH$1,FALSE)</f>
        <v>0</v>
      </c>
      <c r="BI714" s="36">
        <f>VLOOKUP($H714,[4]IRA!$H$7:$CS$981,BI$1,FALSE)</f>
        <v>0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37.5</v>
      </c>
      <c r="BP714" s="10">
        <f t="shared" si="98"/>
        <v>14</v>
      </c>
      <c r="BQ714" s="17">
        <f t="shared" si="99"/>
        <v>0.37333333333333335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2</v>
      </c>
      <c r="L715" s="36">
        <f>VLOOKUP($H715,[1]EDA!$H$6:$BN$980,L$1,FALSE)</f>
        <v>0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6</v>
      </c>
      <c r="W715" s="10">
        <f t="shared" si="92"/>
        <v>6</v>
      </c>
      <c r="X715" s="17">
        <f t="shared" si="93"/>
        <v>1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9</v>
      </c>
      <c r="BE715" s="36">
        <f>VLOOKUP($H715,[4]IRA!$H$7:$CS$981,BE$1,FALSE)</f>
        <v>0</v>
      </c>
      <c r="BF715" s="36">
        <f>VLOOKUP($H715,[4]IRA!$H$7:$CS$981,BF$1,FALSE)</f>
        <v>0</v>
      </c>
      <c r="BG715" s="36">
        <f>VLOOKUP($H715,[4]IRA!$H$7:$CS$981,BG$1,FALSE)</f>
        <v>0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14.5</v>
      </c>
      <c r="BP715" s="10">
        <f t="shared" si="98"/>
        <v>14</v>
      </c>
      <c r="BQ715" s="17">
        <f t="shared" si="99"/>
        <v>0.96551724137931039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0</v>
      </c>
      <c r="N718" s="36">
        <f>VLOOKUP($H718,[1]EDA!$H$6:$BN$980,N$1,FALSE)</f>
        <v>0</v>
      </c>
      <c r="O718" s="36">
        <f>VLOOKUP($H718,[1]EDA!$H$6:$BN$980,O$1,FALSE)</f>
        <v>0</v>
      </c>
      <c r="P718" s="36">
        <f>VLOOKUP($H718,[1]EDA!$H$6:$BN$980,P$1,FALSE)</f>
        <v>0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4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0</v>
      </c>
      <c r="BG718" s="36">
        <f>VLOOKUP($H718,[4]IRA!$H$7:$CS$981,BG$1,FALSE)</f>
        <v>0</v>
      </c>
      <c r="BH718" s="36">
        <f>VLOOKUP($H718,[4]IRA!$H$7:$CS$981,BH$1,FALSE)</f>
        <v>0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1</v>
      </c>
      <c r="BP718" s="10">
        <f t="shared" si="98"/>
        <v>1</v>
      </c>
      <c r="BQ718" s="17">
        <f t="shared" si="99"/>
        <v>1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0</v>
      </c>
      <c r="M719" s="36">
        <f>VLOOKUP($H719,[1]EDA!$H$6:$BN$980,M$1,FALSE)</f>
        <v>0</v>
      </c>
      <c r="N719" s="36">
        <f>VLOOKUP($H719,[1]EDA!$H$6:$BN$980,N$1,FALSE)</f>
        <v>0</v>
      </c>
      <c r="O719" s="36">
        <f>VLOOKUP($H719,[1]EDA!$H$6:$BN$980,O$1,FALSE)</f>
        <v>0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5</v>
      </c>
      <c r="W719" s="10">
        <f t="shared" si="92"/>
        <v>2</v>
      </c>
      <c r="X719" s="17">
        <f t="shared" si="93"/>
        <v>0.4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0</v>
      </c>
      <c r="BF719" s="36">
        <f>VLOOKUP($H719,[4]IRA!$H$7:$CS$981,BF$1,FALSE)</f>
        <v>0</v>
      </c>
      <c r="BG719" s="36">
        <f>VLOOKUP($H719,[4]IRA!$H$7:$CS$981,BG$1,FALSE)</f>
        <v>0</v>
      </c>
      <c r="BH719" s="36">
        <f>VLOOKUP($H719,[4]IRA!$H$7:$CS$981,BH$1,FALSE)</f>
        <v>0</v>
      </c>
      <c r="BI719" s="36">
        <f>VLOOKUP($H719,[4]IRA!$H$7:$CS$981,BI$1,FALSE)</f>
        <v>0</v>
      </c>
      <c r="BJ719" s="36">
        <f>VLOOKUP($H719,[4]IRA!$H$7:$CS$981,BJ$1,FALSE)</f>
        <v>0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28</v>
      </c>
      <c r="BP719" s="10">
        <f t="shared" si="98"/>
        <v>12</v>
      </c>
      <c r="BQ719" s="17">
        <f t="shared" si="99"/>
        <v>0.42857142857142855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0</v>
      </c>
      <c r="M721" s="36">
        <f>VLOOKUP($H721,[1]EDA!$H$6:$BN$980,M$1,FALSE)</f>
        <v>0</v>
      </c>
      <c r="N721" s="36">
        <f>VLOOKUP($H721,[1]EDA!$H$6:$BN$980,N$1,FALSE)</f>
        <v>0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0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3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0</v>
      </c>
      <c r="BF721" s="36">
        <f>VLOOKUP($H721,[4]IRA!$H$7:$CS$981,BF$1,FALSE)</f>
        <v>0</v>
      </c>
      <c r="BG721" s="36">
        <f>VLOOKUP($H721,[4]IRA!$H$7:$CS$981,BG$1,FALSE)</f>
        <v>0</v>
      </c>
      <c r="BH721" s="36">
        <f>VLOOKUP($H721,[4]IRA!$H$7:$CS$981,BH$1,FALSE)</f>
        <v>0</v>
      </c>
      <c r="BI721" s="36">
        <f>VLOOKUP($H721,[4]IRA!$H$7:$CS$981,BI$1,FALSE)</f>
        <v>0</v>
      </c>
      <c r="BJ721" s="36">
        <f>VLOOKUP($H721,[4]IRA!$H$7:$CS$981,BJ$1,FALSE)</f>
        <v>0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22</v>
      </c>
      <c r="BP721" s="10">
        <f t="shared" si="98"/>
        <v>4</v>
      </c>
      <c r="BQ721" s="17">
        <f t="shared" si="99"/>
        <v>0.18181818181818182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0</v>
      </c>
      <c r="M722" s="36">
        <f>VLOOKUP($H722,[1]EDA!$H$6:$BN$980,M$1,FALSE)</f>
        <v>0</v>
      </c>
      <c r="N722" s="36">
        <f>VLOOKUP($H722,[1]EDA!$H$6:$BN$980,N$1,FALSE)</f>
        <v>0</v>
      </c>
      <c r="O722" s="36">
        <f>VLOOKUP($H722,[1]EDA!$H$6:$BN$980,O$1,FALSE)</f>
        <v>0</v>
      </c>
      <c r="P722" s="36">
        <f>VLOOKUP($H722,[1]EDA!$H$6:$BN$980,P$1,FALSE)</f>
        <v>0</v>
      </c>
      <c r="Q722" s="36">
        <f>VLOOKUP($H722,[1]EDA!$H$6:$BN$980,Q$1,FALSE)</f>
        <v>0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10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0</v>
      </c>
      <c r="BF722" s="36">
        <f>VLOOKUP($H722,[4]IRA!$H$7:$CS$981,BF$1,FALSE)</f>
        <v>0</v>
      </c>
      <c r="BG722" s="36">
        <f>VLOOKUP($H722,[4]IRA!$H$7:$CS$981,BG$1,FALSE)</f>
        <v>0</v>
      </c>
      <c r="BH722" s="36">
        <f>VLOOKUP($H722,[4]IRA!$H$7:$CS$981,BH$1,FALSE)</f>
        <v>0</v>
      </c>
      <c r="BI722" s="36">
        <f>VLOOKUP($H722,[4]IRA!$H$7:$CS$981,BI$1,FALSE)</f>
        <v>0</v>
      </c>
      <c r="BJ722" s="36">
        <f>VLOOKUP($H722,[4]IRA!$H$7:$CS$981,BJ$1,FALSE)</f>
        <v>0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31</v>
      </c>
      <c r="BP722" s="10">
        <f t="shared" si="98"/>
        <v>10</v>
      </c>
      <c r="BQ722" s="17">
        <f t="shared" si="99"/>
        <v>0.32258064516129031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0</v>
      </c>
      <c r="M724" s="36">
        <f>VLOOKUP($H724,[1]EDA!$H$6:$BN$980,M$1,FALSE)</f>
        <v>0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2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1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0</v>
      </c>
      <c r="M727" s="36">
        <f>VLOOKUP($H727,[1]EDA!$H$6:$BN$980,M$1,FALSE)</f>
        <v>0</v>
      </c>
      <c r="N727" s="36">
        <f>VLOOKUP($H727,[1]EDA!$H$6:$BN$980,N$1,FALSE)</f>
        <v>0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2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0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0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0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0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0</v>
      </c>
      <c r="BE730" s="36">
        <f>VLOOKUP($H730,[4]IRA!$H$7:$CS$981,BE$1,FALSE)</f>
        <v>0</v>
      </c>
      <c r="BF730" s="36">
        <f>VLOOKUP($H730,[4]IRA!$H$7:$CS$981,BF$1,FALSE)</f>
        <v>0</v>
      </c>
      <c r="BG730" s="36">
        <f>VLOOKUP($H730,[4]IRA!$H$7:$CS$981,BG$1,FALSE)</f>
        <v>0</v>
      </c>
      <c r="BH730" s="36">
        <f>VLOOKUP($H730,[4]IRA!$H$7:$CS$981,BH$1,FALSE)</f>
        <v>0</v>
      </c>
      <c r="BI730" s="36">
        <f>VLOOKUP($H730,[4]IRA!$H$7:$CS$981,BI$1,FALSE)</f>
        <v>0</v>
      </c>
      <c r="BJ730" s="36">
        <f>VLOOKUP($H730,[4]IRA!$H$7:$CS$981,BJ$1,FALSE)</f>
        <v>0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58</v>
      </c>
      <c r="BP730" s="10">
        <f t="shared" si="98"/>
        <v>6</v>
      </c>
      <c r="BQ730" s="17">
        <f t="shared" si="99"/>
        <v>0.10344827586206896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0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0</v>
      </c>
      <c r="P733" s="36">
        <f>VLOOKUP($H733,[1]EDA!$H$6:$BN$980,P$1,FALSE)</f>
        <v>0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90" si="100">SUM(J733:U733)</f>
        <v>0</v>
      </c>
      <c r="X733" s="17">
        <f t="shared" ref="X733:X790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0</v>
      </c>
      <c r="BF733" s="36">
        <f>VLOOKUP($H733,[4]IRA!$H$7:$CS$981,BF$1,FALSE)</f>
        <v>0</v>
      </c>
      <c r="BG733" s="36">
        <f>VLOOKUP($H733,[4]IRA!$H$7:$CS$981,BG$1,FALSE)</f>
        <v>0</v>
      </c>
      <c r="BH733" s="36">
        <f>VLOOKUP($H733,[4]IRA!$H$7:$CS$981,BH$1,FALSE)</f>
        <v>0</v>
      </c>
      <c r="BI733" s="36">
        <f>VLOOKUP($H733,[4]IRA!$H$7:$CS$981,BI$1,FALSE)</f>
        <v>0</v>
      </c>
      <c r="BJ733" s="36">
        <f>VLOOKUP($H733,[4]IRA!$H$7:$CS$981,BJ$1,FALSE)</f>
        <v>0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</v>
      </c>
      <c r="BP733" s="10">
        <f t="shared" ref="BP733:BP790" si="106">SUM(BC733:BN733)</f>
        <v>11</v>
      </c>
      <c r="BQ733" s="17">
        <f t="shared" ref="BQ733:BQ790" si="107">IFERROR(BP733/BO733,0)</f>
        <v>2.75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0</v>
      </c>
      <c r="O734" s="36">
        <f>VLOOKUP($H734,[1]EDA!$H$6:$BN$980,O$1,FALSE)</f>
        <v>0</v>
      </c>
      <c r="P734" s="36">
        <f>VLOOKUP($H734,[1]EDA!$H$6:$BN$980,P$1,FALSE)</f>
        <v>0</v>
      </c>
      <c r="Q734" s="36">
        <f>VLOOKUP($H734,[1]EDA!$H$6:$BN$980,Q$1,FALSE)</f>
        <v>0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6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2</v>
      </c>
      <c r="BF734" s="36">
        <f>VLOOKUP($H734,[4]IRA!$H$7:$CS$981,BF$1,FALSE)</f>
        <v>0</v>
      </c>
      <c r="BG734" s="36">
        <f>VLOOKUP($H734,[4]IRA!$H$7:$CS$981,BG$1,FALSE)</f>
        <v>0</v>
      </c>
      <c r="BH734" s="36">
        <f>VLOOKUP($H734,[4]IRA!$H$7:$CS$981,BH$1,FALSE)</f>
        <v>0</v>
      </c>
      <c r="BI734" s="36">
        <f>VLOOKUP($H734,[4]IRA!$H$7:$CS$981,BI$1,FALSE)</f>
        <v>0</v>
      </c>
      <c r="BJ734" s="36">
        <f>VLOOKUP($H734,[4]IRA!$H$7:$CS$981,BJ$1,FALSE)</f>
        <v>0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3</v>
      </c>
      <c r="BP734" s="10">
        <f t="shared" si="106"/>
        <v>12</v>
      </c>
      <c r="BQ734" s="17">
        <f t="shared" si="107"/>
        <v>4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0</v>
      </c>
      <c r="M736" s="36">
        <f>VLOOKUP($H736,[1]EDA!$H$6:$BN$980,M$1,FALSE)</f>
        <v>0</v>
      </c>
      <c r="N736" s="36">
        <f>VLOOKUP($H736,[1]EDA!$H$6:$BN$980,N$1,FALSE)</f>
        <v>0</v>
      </c>
      <c r="O736" s="36">
        <f>VLOOKUP($H736,[1]EDA!$H$6:$BN$980,O$1,FALSE)</f>
        <v>0</v>
      </c>
      <c r="P736" s="36">
        <f>VLOOKUP($H736,[1]EDA!$H$6:$BN$980,P$1,FALSE)</f>
        <v>0</v>
      </c>
      <c r="Q736" s="36">
        <f>VLOOKUP($H736,[1]EDA!$H$6:$BN$980,Q$1,FALSE)</f>
        <v>0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14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0</v>
      </c>
      <c r="BF736" s="36">
        <f>VLOOKUP($H736,[4]IRA!$H$7:$CS$981,BF$1,FALSE)</f>
        <v>0</v>
      </c>
      <c r="BG736" s="36">
        <f>VLOOKUP($H736,[4]IRA!$H$7:$CS$981,BG$1,FALSE)</f>
        <v>0</v>
      </c>
      <c r="BH736" s="36">
        <f>VLOOKUP($H736,[4]IRA!$H$7:$CS$981,BH$1,FALSE)</f>
        <v>0</v>
      </c>
      <c r="BI736" s="36">
        <f>VLOOKUP($H736,[4]IRA!$H$7:$CS$981,BI$1,FALSE)</f>
        <v>0</v>
      </c>
      <c r="BJ736" s="36">
        <f>VLOOKUP($H736,[4]IRA!$H$7:$CS$981,BJ$1,FALSE)</f>
        <v>0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78</v>
      </c>
      <c r="BP736" s="10">
        <f t="shared" si="106"/>
        <v>17</v>
      </c>
      <c r="BQ736" s="17">
        <f t="shared" si="107"/>
        <v>0.21794871794871795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5</v>
      </c>
      <c r="L745" s="36">
        <f>VLOOKUP($H745,[1]EDA!$H$6:$BN$980,L$1,FALSE)</f>
        <v>4</v>
      </c>
      <c r="M745" s="36">
        <f>VLOOKUP($H745,[1]EDA!$H$6:$BN$980,M$1,FALSE)</f>
        <v>0</v>
      </c>
      <c r="N745" s="36">
        <f>VLOOKUP($H745,[1]EDA!$H$6:$BN$980,N$1,FALSE)</f>
        <v>0</v>
      </c>
      <c r="O745" s="36">
        <f>VLOOKUP($H745,[1]EDA!$H$6:$BN$980,O$1,FALSE)</f>
        <v>0</v>
      </c>
      <c r="P745" s="36">
        <f>VLOOKUP($H745,[1]EDA!$H$6:$BN$980,P$1,FALSE)</f>
        <v>0</v>
      </c>
      <c r="Q745" s="36">
        <f>VLOOKUP($H745,[1]EDA!$H$6:$BN$980,Q$1,FALSE)</f>
        <v>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20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0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0</v>
      </c>
      <c r="BB745" s="17">
        <f t="shared" si="105"/>
        <v>0</v>
      </c>
      <c r="BC745" s="36">
        <f>VLOOKUP($H745,[4]IRA!$H$7:$CS$981,BC$1,FALSE)</f>
        <v>0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0</v>
      </c>
      <c r="BG745" s="36">
        <f>VLOOKUP($H745,[4]IRA!$H$7:$CS$981,BG$1,FALSE)</f>
        <v>0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0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2</v>
      </c>
      <c r="BP745" s="10">
        <f t="shared" si="106"/>
        <v>6</v>
      </c>
      <c r="BQ745" s="17">
        <f t="shared" si="107"/>
        <v>3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0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0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0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0</v>
      </c>
      <c r="M747" s="36">
        <f>VLOOKUP($H747,[1]EDA!$H$6:$BN$980,M$1,FALSE)</f>
        <v>0</v>
      </c>
      <c r="N747" s="36">
        <f>VLOOKUP($H747,[1]EDA!$H$6:$BN$980,N$1,FALSE)</f>
        <v>0</v>
      </c>
      <c r="O747" s="36">
        <f>VLOOKUP($H747,[1]EDA!$H$6:$BN$980,O$1,FALSE)</f>
        <v>0</v>
      </c>
      <c r="P747" s="36">
        <f>VLOOKUP($H747,[1]EDA!$H$6:$BN$980,P$1,FALSE)</f>
        <v>0</v>
      </c>
      <c r="Q747" s="36">
        <f>VLOOKUP($H747,[1]EDA!$H$6:$BN$980,Q$1,FALSE)</f>
        <v>0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2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0</v>
      </c>
      <c r="BF747" s="36">
        <f>VLOOKUP($H747,[4]IRA!$H$7:$CS$981,BF$1,FALSE)</f>
        <v>0</v>
      </c>
      <c r="BG747" s="36">
        <f>VLOOKUP($H747,[4]IRA!$H$7:$CS$981,BG$1,FALSE)</f>
        <v>0</v>
      </c>
      <c r="BH747" s="36">
        <f>VLOOKUP($H747,[4]IRA!$H$7:$CS$981,BH$1,FALSE)</f>
        <v>0</v>
      </c>
      <c r="BI747" s="36">
        <f>VLOOKUP($H747,[4]IRA!$H$7:$CS$981,BI$1,FALSE)</f>
        <v>0</v>
      </c>
      <c r="BJ747" s="36">
        <f>VLOOKUP($H747,[4]IRA!$H$7:$CS$981,BJ$1,FALSE)</f>
        <v>0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27</v>
      </c>
      <c r="BP747" s="10">
        <f t="shared" si="106"/>
        <v>9</v>
      </c>
      <c r="BQ747" s="17">
        <f t="shared" si="107"/>
        <v>0.33333333333333331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0</v>
      </c>
      <c r="N749" s="36">
        <f>VLOOKUP($H749,[1]EDA!$H$6:$BN$980,N$1,FALSE)</f>
        <v>0</v>
      </c>
      <c r="O749" s="36">
        <f>VLOOKUP($H749,[1]EDA!$H$6:$BN$980,O$1,FALSE)</f>
        <v>0</v>
      </c>
      <c r="P749" s="36">
        <f>VLOOKUP($H749,[1]EDA!$H$6:$BN$980,P$1,FALSE)</f>
        <v>0</v>
      </c>
      <c r="Q749" s="36">
        <f>VLOOKUP($H749,[1]EDA!$H$6:$BN$980,Q$1,FALSE)</f>
        <v>0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7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4</v>
      </c>
      <c r="AQ749" s="36">
        <f>VLOOKUP($H749,[3]IRA!$H$6:$BN$980,AQ$1,FALSE)</f>
        <v>0</v>
      </c>
      <c r="AR749" s="36">
        <f>VLOOKUP($H749,[3]IRA!$H$6:$BN$980,AR$1,FALSE)</f>
        <v>0</v>
      </c>
      <c r="AS749" s="36">
        <f>VLOOKUP($H749,[3]IRA!$H$6:$BN$980,AS$1,FALSE)</f>
        <v>0</v>
      </c>
      <c r="AT749" s="36">
        <f>VLOOKUP($H749,[3]IRA!$H$6:$BN$980,AT$1,FALSE)</f>
        <v>0</v>
      </c>
      <c r="AU749" s="36">
        <f>VLOOKUP($H749,[3]IRA!$H$6:$BN$980,AU$1,FALSE)</f>
        <v>0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42</v>
      </c>
      <c r="BB749" s="17">
        <f t="shared" si="105"/>
        <v>0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6</v>
      </c>
      <c r="BF749" s="36">
        <f>VLOOKUP($H749,[4]IRA!$H$7:$CS$981,BF$1,FALSE)</f>
        <v>0</v>
      </c>
      <c r="BG749" s="36">
        <f>VLOOKUP($H749,[4]IRA!$H$7:$CS$981,BG$1,FALSE)</f>
        <v>0</v>
      </c>
      <c r="BH749" s="36">
        <f>VLOOKUP($H749,[4]IRA!$H$7:$CS$981,BH$1,FALSE)</f>
        <v>0</v>
      </c>
      <c r="BI749" s="36">
        <f>VLOOKUP($H749,[4]IRA!$H$7:$CS$981,BI$1,FALSE)</f>
        <v>0</v>
      </c>
      <c r="BJ749" s="36">
        <f>VLOOKUP($H749,[4]IRA!$H$7:$CS$981,BJ$1,FALSE)</f>
        <v>0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9</v>
      </c>
      <c r="BP749" s="10">
        <f t="shared" si="106"/>
        <v>42</v>
      </c>
      <c r="BQ749" s="17">
        <f t="shared" si="107"/>
        <v>4.666666666666667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2</v>
      </c>
      <c r="M761" s="36">
        <f>VLOOKUP($H761,[1]EDA!$H$6:$BN$980,M$1,FALSE)</f>
        <v>0</v>
      </c>
      <c r="N761" s="36">
        <f>VLOOKUP($H761,[1]EDA!$H$6:$BN$980,N$1,FALSE)</f>
        <v>0</v>
      </c>
      <c r="O761" s="36">
        <f>VLOOKUP($H761,[1]EDA!$H$6:$BN$980,O$1,FALSE)</f>
        <v>0</v>
      </c>
      <c r="P761" s="36">
        <f>VLOOKUP($H761,[1]EDA!$H$6:$BN$980,P$1,FALSE)</f>
        <v>0</v>
      </c>
      <c r="Q761" s="36">
        <f>VLOOKUP($H761,[1]EDA!$H$6:$BN$980,Q$1,FALSE)</f>
        <v>0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11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0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0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1</v>
      </c>
      <c r="BF761" s="36">
        <f>VLOOKUP($H761,[4]IRA!$H$7:$CS$981,BF$1,FALSE)</f>
        <v>0</v>
      </c>
      <c r="BG761" s="36">
        <f>VLOOKUP($H761,[4]IRA!$H$7:$CS$981,BG$1,FALSE)</f>
        <v>0</v>
      </c>
      <c r="BH761" s="36">
        <f>VLOOKUP($H761,[4]IRA!$H$7:$CS$981,BH$1,FALSE)</f>
        <v>0</v>
      </c>
      <c r="BI761" s="36">
        <f>VLOOKUP($H761,[4]IRA!$H$7:$CS$981,BI$1,FALSE)</f>
        <v>0</v>
      </c>
      <c r="BJ761" s="36">
        <f>VLOOKUP($H761,[4]IRA!$H$7:$CS$981,BJ$1,FALSE)</f>
        <v>0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50</v>
      </c>
      <c r="BP761" s="10">
        <f t="shared" si="106"/>
        <v>12</v>
      </c>
      <c r="BQ761" s="17">
        <f t="shared" si="107"/>
        <v>0.24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0</v>
      </c>
      <c r="M762" s="36">
        <f>VLOOKUP($H762,[1]EDA!$H$6:$BN$980,M$1,FALSE)</f>
        <v>0</v>
      </c>
      <c r="N762" s="36">
        <f>VLOOKUP($H762,[1]EDA!$H$6:$BN$980,N$1,FALSE)</f>
        <v>0</v>
      </c>
      <c r="O762" s="36">
        <f>VLOOKUP($H762,[1]EDA!$H$6:$BN$980,O$1,FALSE)</f>
        <v>0</v>
      </c>
      <c r="P762" s="36">
        <f>VLOOKUP($H762,[1]EDA!$H$6:$BN$980,P$1,FALSE)</f>
        <v>0</v>
      </c>
      <c r="Q762" s="36">
        <f>VLOOKUP($H762,[1]EDA!$H$6:$BN$980,Q$1,FALSE)</f>
        <v>0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9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0</v>
      </c>
      <c r="BF762" s="36">
        <f>VLOOKUP($H762,[4]IRA!$H$7:$CS$981,BF$1,FALSE)</f>
        <v>0</v>
      </c>
      <c r="BG762" s="36">
        <f>VLOOKUP($H762,[4]IRA!$H$7:$CS$981,BG$1,FALSE)</f>
        <v>0</v>
      </c>
      <c r="BH762" s="36">
        <f>VLOOKUP($H762,[4]IRA!$H$7:$CS$981,BH$1,FALSE)</f>
        <v>0</v>
      </c>
      <c r="BI762" s="36">
        <f>VLOOKUP($H762,[4]IRA!$H$7:$CS$981,BI$1,FALSE)</f>
        <v>0</v>
      </c>
      <c r="BJ762" s="36">
        <f>VLOOKUP($H762,[4]IRA!$H$7:$CS$981,BJ$1,FALSE)</f>
        <v>0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28</v>
      </c>
      <c r="BP762" s="10">
        <f t="shared" si="106"/>
        <v>35</v>
      </c>
      <c r="BQ762" s="17">
        <f t="shared" si="107"/>
        <v>1.25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2</v>
      </c>
      <c r="M763" s="36">
        <f>VLOOKUP($H763,[1]EDA!$H$6:$BN$980,M$1,FALSE)</f>
        <v>0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0</v>
      </c>
      <c r="Q763" s="36">
        <f>VLOOKUP($H763,[1]EDA!$H$6:$BN$980,Q$1,FALSE)</f>
        <v>0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6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4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5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7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0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10</v>
      </c>
      <c r="BP763" s="10">
        <f t="shared" si="106"/>
        <v>28</v>
      </c>
      <c r="BQ763" s="17">
        <f t="shared" si="107"/>
        <v>2.8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0</v>
      </c>
      <c r="M764" s="36">
        <f>VLOOKUP($H764,[1]EDA!$H$6:$BN$980,M$1,FALSE)</f>
        <v>0</v>
      </c>
      <c r="N764" s="36">
        <f>VLOOKUP($H764,[1]EDA!$H$6:$BN$980,N$1,FALSE)</f>
        <v>0</v>
      </c>
      <c r="O764" s="36">
        <f>VLOOKUP($H764,[1]EDA!$H$6:$BN$980,O$1,FALSE)</f>
        <v>0</v>
      </c>
      <c r="P764" s="36">
        <f>VLOOKUP($H764,[1]EDA!$H$6:$BN$980,P$1,FALSE)</f>
        <v>0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5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5</v>
      </c>
      <c r="BF764" s="36">
        <f>VLOOKUP($H764,[4]IRA!$H$7:$CS$981,BF$1,FALSE)</f>
        <v>0</v>
      </c>
      <c r="BG764" s="36">
        <f>VLOOKUP($H764,[4]IRA!$H$7:$CS$981,BG$1,FALSE)</f>
        <v>0</v>
      </c>
      <c r="BH764" s="36">
        <f>VLOOKUP($H764,[4]IRA!$H$7:$CS$981,BH$1,FALSE)</f>
        <v>0</v>
      </c>
      <c r="BI764" s="36">
        <f>VLOOKUP($H764,[4]IRA!$H$7:$CS$981,BI$1,FALSE)</f>
        <v>0</v>
      </c>
      <c r="BJ764" s="36">
        <f>VLOOKUP($H764,[4]IRA!$H$7:$CS$981,BJ$1,FALSE)</f>
        <v>0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12</v>
      </c>
      <c r="BP764" s="10">
        <f t="shared" si="106"/>
        <v>24</v>
      </c>
      <c r="BQ764" s="17">
        <f t="shared" si="107"/>
        <v>2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0</v>
      </c>
      <c r="M765" s="36">
        <f>VLOOKUP($H765,[1]EDA!$H$6:$BN$980,M$1,FALSE)</f>
        <v>0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0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1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0</v>
      </c>
      <c r="BF765" s="36">
        <f>VLOOKUP($H765,[4]IRA!$H$7:$CS$981,BF$1,FALSE)</f>
        <v>0</v>
      </c>
      <c r="BG765" s="36">
        <f>VLOOKUP($H765,[4]IRA!$H$7:$CS$981,BG$1,FALSE)</f>
        <v>0</v>
      </c>
      <c r="BH765" s="36">
        <f>VLOOKUP($H765,[4]IRA!$H$7:$CS$981,BH$1,FALSE)</f>
        <v>0</v>
      </c>
      <c r="BI765" s="36">
        <f>VLOOKUP($H765,[4]IRA!$H$7:$CS$981,BI$1,FALSE)</f>
        <v>0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14</v>
      </c>
      <c r="BP765" s="10">
        <f t="shared" si="106"/>
        <v>5</v>
      </c>
      <c r="BQ765" s="17">
        <f t="shared" si="107"/>
        <v>0.35714285714285715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0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0</v>
      </c>
      <c r="P766" s="36">
        <f>VLOOKUP($H766,[1]EDA!$H$6:$BN$980,P$1,FALSE)</f>
        <v>0</v>
      </c>
      <c r="Q766" s="36">
        <f>VLOOKUP($H766,[1]EDA!$H$6:$BN$980,Q$1,FALSE)</f>
        <v>0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2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0</v>
      </c>
      <c r="BH766" s="36">
        <f>VLOOKUP($H766,[4]IRA!$H$7:$CS$981,BH$1,FALSE)</f>
        <v>0</v>
      </c>
      <c r="BI766" s="36">
        <f>VLOOKUP($H766,[4]IRA!$H$7:$CS$981,BI$1,FALSE)</f>
        <v>0</v>
      </c>
      <c r="BJ766" s="36">
        <f>VLOOKUP($H766,[4]IRA!$H$7:$CS$981,BJ$1,FALSE)</f>
        <v>0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29</v>
      </c>
      <c r="BP766" s="10">
        <f t="shared" si="106"/>
        <v>0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0</v>
      </c>
      <c r="L767" s="36">
        <f>VLOOKUP($H767,[1]EDA!$H$6:$BN$980,L$1,FALSE)</f>
        <v>0</v>
      </c>
      <c r="M767" s="36">
        <f>VLOOKUP($H767,[1]EDA!$H$6:$BN$980,M$1,FALSE)</f>
        <v>0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0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2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0</v>
      </c>
      <c r="BE767" s="36">
        <f>VLOOKUP($H767,[4]IRA!$H$7:$CS$981,BE$1,FALSE)</f>
        <v>0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0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7</v>
      </c>
      <c r="BP767" s="10">
        <f t="shared" si="106"/>
        <v>5</v>
      </c>
      <c r="BQ767" s="17">
        <f t="shared" si="107"/>
        <v>0.7142857142857143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10</v>
      </c>
      <c r="M768" s="36">
        <f>VLOOKUP($H768,[1]EDA!$H$6:$BN$980,M$1,FALSE)</f>
        <v>0</v>
      </c>
      <c r="N768" s="36">
        <f>VLOOKUP($H768,[1]EDA!$H$6:$BN$980,N$1,FALSE)</f>
        <v>0</v>
      </c>
      <c r="O768" s="36">
        <f>VLOOKUP($H768,[1]EDA!$H$6:$BN$980,O$1,FALSE)</f>
        <v>0</v>
      </c>
      <c r="P768" s="36">
        <f>VLOOKUP($H768,[1]EDA!$H$6:$BN$980,P$1,FALSE)</f>
        <v>0</v>
      </c>
      <c r="Q768" s="36">
        <f>VLOOKUP($H768,[1]EDA!$H$6:$BN$980,Q$1,FALSE)</f>
        <v>0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83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0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0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0</v>
      </c>
      <c r="AQ768" s="36">
        <f>VLOOKUP($H768,[3]IRA!$H$6:$BN$980,AQ$1,FALSE)</f>
        <v>0</v>
      </c>
      <c r="AR768" s="36">
        <f>VLOOKUP($H768,[3]IRA!$H$6:$BN$980,AR$1,FALSE)</f>
        <v>0</v>
      </c>
      <c r="AS768" s="36">
        <f>VLOOKUP($H768,[3]IRA!$H$6:$BN$980,AS$1,FALSE)</f>
        <v>0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3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29</v>
      </c>
      <c r="BF768" s="36">
        <f>VLOOKUP($H768,[4]IRA!$H$7:$CS$981,BF$1,FALSE)</f>
        <v>0</v>
      </c>
      <c r="BG768" s="36">
        <f>VLOOKUP($H768,[4]IRA!$H$7:$CS$981,BG$1,FALSE)</f>
        <v>0</v>
      </c>
      <c r="BH768" s="36">
        <f>VLOOKUP($H768,[4]IRA!$H$7:$CS$981,BH$1,FALSE)</f>
        <v>0</v>
      </c>
      <c r="BI768" s="36">
        <f>VLOOKUP($H768,[4]IRA!$H$7:$CS$981,BI$1,FALSE)</f>
        <v>0</v>
      </c>
      <c r="BJ768" s="36">
        <f>VLOOKUP($H768,[4]IRA!$H$7:$CS$981,BJ$1,FALSE)</f>
        <v>0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33</v>
      </c>
      <c r="BP768" s="10">
        <f t="shared" si="106"/>
        <v>96</v>
      </c>
      <c r="BQ768" s="17">
        <f t="shared" si="107"/>
        <v>2.9090909090909092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0</v>
      </c>
      <c r="N769" s="36">
        <f>VLOOKUP($H769,[1]EDA!$H$6:$BN$980,N$1,FALSE)</f>
        <v>0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2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0</v>
      </c>
      <c r="BF769" s="36">
        <f>VLOOKUP($H769,[4]IRA!$H$7:$CS$981,BF$1,FALSE)</f>
        <v>0</v>
      </c>
      <c r="BG769" s="36">
        <f>VLOOKUP($H769,[4]IRA!$H$7:$CS$981,BG$1,FALSE)</f>
        <v>0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2</v>
      </c>
      <c r="BP769" s="10">
        <f t="shared" si="106"/>
        <v>1</v>
      </c>
      <c r="BQ769" s="17">
        <f t="shared" si="107"/>
        <v>0.5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0</v>
      </c>
      <c r="M770" s="36">
        <f>VLOOKUP($H770,[1]EDA!$H$6:$BN$980,M$1,FALSE)</f>
        <v>0</v>
      </c>
      <c r="N770" s="36">
        <f>VLOOKUP($H770,[1]EDA!$H$6:$BN$980,N$1,FALSE)</f>
        <v>0</v>
      </c>
      <c r="O770" s="36">
        <f>VLOOKUP($H770,[1]EDA!$H$6:$BN$980,O$1,FALSE)</f>
        <v>0</v>
      </c>
      <c r="P770" s="36">
        <f>VLOOKUP($H770,[1]EDA!$H$6:$BN$980,P$1,FALSE)</f>
        <v>0</v>
      </c>
      <c r="Q770" s="36">
        <f>VLOOKUP($H770,[1]EDA!$H$6:$BN$980,Q$1,FALSE)</f>
        <v>0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7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0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0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0</v>
      </c>
      <c r="BG770" s="36">
        <f>VLOOKUP($H770,[4]IRA!$H$7:$CS$981,BG$1,FALSE)</f>
        <v>0</v>
      </c>
      <c r="BH770" s="36">
        <f>VLOOKUP($H770,[4]IRA!$H$7:$CS$981,BH$1,FALSE)</f>
        <v>0</v>
      </c>
      <c r="BI770" s="36">
        <f>VLOOKUP($H770,[4]IRA!$H$7:$CS$981,BI$1,FALSE)</f>
        <v>0</v>
      </c>
      <c r="BJ770" s="36">
        <f>VLOOKUP($H770,[4]IRA!$H$7:$CS$981,BJ$1,FALSE)</f>
        <v>0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6</v>
      </c>
      <c r="BP770" s="10">
        <f t="shared" si="106"/>
        <v>5</v>
      </c>
      <c r="BQ770" s="17">
        <f t="shared" si="107"/>
        <v>0.83333333333333337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1</v>
      </c>
      <c r="M772" s="36">
        <f>VLOOKUP($H772,[1]EDA!$H$6:$BN$980,M$1,FALSE)</f>
        <v>0</v>
      </c>
      <c r="N772" s="36">
        <f>VLOOKUP($H772,[1]EDA!$H$6:$BN$980,N$1,FALSE)</f>
        <v>0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4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4</v>
      </c>
      <c r="BF772" s="36">
        <f>VLOOKUP($H772,[4]IRA!$H$7:$CS$981,BF$1,FALSE)</f>
        <v>0</v>
      </c>
      <c r="BG772" s="36">
        <f>VLOOKUP($H772,[4]IRA!$H$7:$CS$981,BG$1,FALSE)</f>
        <v>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12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0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0</v>
      </c>
      <c r="Q773" s="36">
        <f>VLOOKUP($H773,[1]EDA!$H$6:$BN$980,Q$1,FALSE)</f>
        <v>0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6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0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4</v>
      </c>
      <c r="BP773" s="10">
        <f t="shared" si="106"/>
        <v>0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0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0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0</v>
      </c>
      <c r="N775" s="36">
        <f>VLOOKUP($H775,[1]EDA!$H$6:$BN$980,N$1,FALSE)</f>
        <v>0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7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0</v>
      </c>
      <c r="BG775" s="36">
        <f>VLOOKUP($H775,[4]IRA!$H$7:$CS$981,BG$1,FALSE)</f>
        <v>0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12</v>
      </c>
      <c r="BP775" s="10">
        <f t="shared" si="106"/>
        <v>18</v>
      </c>
      <c r="BQ775" s="17">
        <f t="shared" si="107"/>
        <v>1.5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0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3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0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0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0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0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0</v>
      </c>
      <c r="M777" s="36">
        <f>VLOOKUP($H777,[1]EDA!$H$6:$BN$980,M$1,FALSE)</f>
        <v>0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5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0</v>
      </c>
      <c r="BF777" s="36">
        <f>VLOOKUP($H777,[4]IRA!$H$7:$CS$981,BF$1,FALSE)</f>
        <v>0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12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0</v>
      </c>
      <c r="N778" s="36">
        <f>VLOOKUP($H778,[1]EDA!$H$6:$BN$980,N$1,FALSE)</f>
        <v>0</v>
      </c>
      <c r="O778" s="36">
        <f>VLOOKUP($H778,[1]EDA!$H$6:$BN$980,O$1,FALSE)</f>
        <v>0</v>
      </c>
      <c r="P778" s="36">
        <f>VLOOKUP($H778,[1]EDA!$H$6:$BN$980,P$1,FALSE)</f>
        <v>0</v>
      </c>
      <c r="Q778" s="36">
        <f>VLOOKUP($H778,[1]EDA!$H$6:$BN$980,Q$1,FALSE)</f>
        <v>0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7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0</v>
      </c>
      <c r="BF778" s="36">
        <f>VLOOKUP($H778,[4]IRA!$H$7:$CS$981,BF$1,FALSE)</f>
        <v>0</v>
      </c>
      <c r="BG778" s="36">
        <f>VLOOKUP($H778,[4]IRA!$H$7:$CS$981,BG$1,FALSE)</f>
        <v>0</v>
      </c>
      <c r="BH778" s="36">
        <f>VLOOKUP($H778,[4]IRA!$H$7:$CS$981,BH$1,FALSE)</f>
        <v>0</v>
      </c>
      <c r="BI778" s="36">
        <f>VLOOKUP($H778,[4]IRA!$H$7:$CS$981,BI$1,FALSE)</f>
        <v>0</v>
      </c>
      <c r="BJ778" s="36">
        <f>VLOOKUP($H778,[4]IRA!$H$7:$CS$981,BJ$1,FALSE)</f>
        <v>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2</v>
      </c>
      <c r="BP778" s="10">
        <f t="shared" si="106"/>
        <v>14</v>
      </c>
      <c r="BQ778" s="17">
        <f t="shared" si="107"/>
        <v>7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0</v>
      </c>
      <c r="M779" s="36">
        <f>VLOOKUP($H779,[1]EDA!$H$6:$BN$980,M$1,FALSE)</f>
        <v>0</v>
      </c>
      <c r="N779" s="36">
        <f>VLOOKUP($H779,[1]EDA!$H$6:$BN$980,N$1,FALSE)</f>
        <v>0</v>
      </c>
      <c r="O779" s="36">
        <f>VLOOKUP($H779,[1]EDA!$H$6:$BN$980,O$1,FALSE)</f>
        <v>0</v>
      </c>
      <c r="P779" s="36">
        <f>VLOOKUP($H779,[1]EDA!$H$6:$BN$980,P$1,FALSE)</f>
        <v>0</v>
      </c>
      <c r="Q779" s="36">
        <f>VLOOKUP($H779,[1]EDA!$H$6:$BN$980,Q$1,FALSE)</f>
        <v>0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2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0</v>
      </c>
      <c r="BF779" s="36">
        <f>VLOOKUP($H779,[4]IRA!$H$7:$CS$981,BF$1,FALSE)</f>
        <v>0</v>
      </c>
      <c r="BG779" s="36">
        <f>VLOOKUP($H779,[4]IRA!$H$7:$CS$981,BG$1,FALSE)</f>
        <v>0</v>
      </c>
      <c r="BH779" s="36">
        <f>VLOOKUP($H779,[4]IRA!$H$7:$CS$981,BH$1,FALSE)</f>
        <v>0</v>
      </c>
      <c r="BI779" s="36">
        <f>VLOOKUP($H779,[4]IRA!$H$7:$CS$981,BI$1,FALSE)</f>
        <v>0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6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1</v>
      </c>
      <c r="L780" s="36">
        <f>VLOOKUP($H780,[1]EDA!$H$6:$BN$980,L$1,FALSE)</f>
        <v>0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2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7</v>
      </c>
      <c r="BE780" s="36">
        <f>VLOOKUP($H780,[4]IRA!$H$7:$CS$981,BE$1,FALSE)</f>
        <v>0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0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7</v>
      </c>
      <c r="BP780" s="10">
        <f t="shared" si="106"/>
        <v>13</v>
      </c>
      <c r="BQ780" s="17">
        <f t="shared" si="107"/>
        <v>1.8571428571428572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0</v>
      </c>
      <c r="L781" s="36">
        <f>VLOOKUP($H781,[1]EDA!$H$6:$BN$980,L$1,FALSE)</f>
        <v>0</v>
      </c>
      <c r="M781" s="36">
        <f>VLOOKUP($H781,[1]EDA!$H$6:$BN$980,M$1,FALSE)</f>
        <v>0</v>
      </c>
      <c r="N781" s="36">
        <f>VLOOKUP($H781,[1]EDA!$H$6:$BN$980,N$1,FALSE)</f>
        <v>0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9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0</v>
      </c>
      <c r="BE781" s="36">
        <f>VLOOKUP($H781,[4]IRA!$H$7:$CS$981,BE$1,FALSE)</f>
        <v>0</v>
      </c>
      <c r="BF781" s="36">
        <f>VLOOKUP($H781,[4]IRA!$H$7:$CS$981,BF$1,FALSE)</f>
        <v>0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4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1</v>
      </c>
      <c r="K782" s="36">
        <f>VLOOKUP($H782,[1]EDA!$H$6:$BN$980,K$1,FALSE)</f>
        <v>0</v>
      </c>
      <c r="L782" s="36">
        <f>VLOOKUP($H782,[1]EDA!$H$6:$BN$980,L$1,FALSE)</f>
        <v>2</v>
      </c>
      <c r="M782" s="36">
        <f>VLOOKUP($H782,[1]EDA!$H$6:$BN$980,M$1,FALSE)</f>
        <v>0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3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0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0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9</v>
      </c>
      <c r="BF782" s="36">
        <f>VLOOKUP($H782,[4]IRA!$H$7:$CS$981,BF$1,FALSE)</f>
        <v>0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9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0</v>
      </c>
      <c r="N784" s="36">
        <f>VLOOKUP($H784,[1]EDA!$H$6:$BN$980,N$1,FALSE)</f>
        <v>0</v>
      </c>
      <c r="O784" s="36">
        <f>VLOOKUP($H784,[1]EDA!$H$6:$BN$980,O$1,FALSE)</f>
        <v>0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4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0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4</v>
      </c>
      <c r="BB784" s="17">
        <f t="shared" si="105"/>
        <v>0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0</v>
      </c>
      <c r="BF784" s="36">
        <f>VLOOKUP($H784,[4]IRA!$H$7:$CS$981,BF$1,FALSE)</f>
        <v>0</v>
      </c>
      <c r="BG784" s="36">
        <f>VLOOKUP($H784,[4]IRA!$H$7:$CS$981,BG$1,FALSE)</f>
        <v>0</v>
      </c>
      <c r="BH784" s="36">
        <f>VLOOKUP($H784,[4]IRA!$H$7:$CS$981,BH$1,FALSE)</f>
        <v>0</v>
      </c>
      <c r="BI784" s="36">
        <f>VLOOKUP($H784,[4]IRA!$H$7:$CS$981,BI$1,FALSE)</f>
        <v>0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18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9</v>
      </c>
      <c r="K785" s="36">
        <f>VLOOKUP($H785,[1]EDA!$H$6:$BN$980,K$1,FALSE)</f>
        <v>0</v>
      </c>
      <c r="L785" s="36">
        <f>VLOOKUP($H785,[1]EDA!$H$6:$BN$980,L$1,FALSE)</f>
        <v>0</v>
      </c>
      <c r="M785" s="36">
        <f>VLOOKUP($H785,[1]EDA!$H$6:$BN$980,M$1,FALSE)</f>
        <v>0</v>
      </c>
      <c r="N785" s="36">
        <f>VLOOKUP($H785,[1]EDA!$H$6:$BN$980,N$1,FALSE)</f>
        <v>0</v>
      </c>
      <c r="O785" s="36">
        <f>VLOOKUP($H785,[1]EDA!$H$6:$BN$980,O$1,FALSE)</f>
        <v>0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9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0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0</v>
      </c>
      <c r="BB785" s="17">
        <f t="shared" si="105"/>
        <v>0</v>
      </c>
      <c r="BC785" s="36">
        <f>VLOOKUP($H785,[4]IRA!$H$7:$CS$981,BC$1,FALSE)</f>
        <v>21</v>
      </c>
      <c r="BD785" s="36">
        <f>VLOOKUP($H785,[4]IRA!$H$7:$CS$981,BD$1,FALSE)</f>
        <v>0</v>
      </c>
      <c r="BE785" s="36">
        <f>VLOOKUP($H785,[4]IRA!$H$7:$CS$981,BE$1,FALSE)</f>
        <v>0</v>
      </c>
      <c r="BF785" s="36">
        <f>VLOOKUP($H785,[4]IRA!$H$7:$CS$981,BF$1,FALSE)</f>
        <v>0</v>
      </c>
      <c r="BG785" s="36">
        <f>VLOOKUP($H785,[4]IRA!$H$7:$CS$981,BG$1,FALSE)</f>
        <v>0</v>
      </c>
      <c r="BH785" s="36">
        <f>VLOOKUP($H785,[4]IRA!$H$7:$CS$981,BH$1,FALSE)</f>
        <v>0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21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0</v>
      </c>
      <c r="M787" s="36">
        <f>VLOOKUP($H787,[1]EDA!$H$6:$BN$980,M$1,FALSE)</f>
        <v>0</v>
      </c>
      <c r="N787" s="36">
        <f>VLOOKUP($H787,[1]EDA!$H$6:$BN$980,N$1,FALSE)</f>
        <v>0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ref="W787:W789" si="108">SUM(J787:U787)</f>
        <v>10</v>
      </c>
      <c r="X787" s="17">
        <f t="shared" ref="X787:X789" si="109">IFERROR(W787/V787,0)</f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0</v>
      </c>
      <c r="BF787" s="36">
        <f>VLOOKUP($H787,[4]IRA!$H$7:$CS$981,BF$1,FALSE)</f>
        <v>0</v>
      </c>
      <c r="BG787" s="36">
        <f>VLOOKUP($H787,[4]IRA!$H$7:$CS$981,BG$1,FALSE)</f>
        <v>0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ref="BP787:BP789" si="114">SUM(BC787:BN787)</f>
        <v>9</v>
      </c>
      <c r="BQ787" s="17">
        <f t="shared" ref="BQ787:BQ789" si="115">IFERROR(BP787/BO787,0)</f>
        <v>0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0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0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684</v>
      </c>
      <c r="G4" s="26">
        <f>SUMIFS('EDA IRA'!AL6:AL996,'EDA IRA'!E6:E996,REDES!E4)</f>
        <v>18</v>
      </c>
      <c r="H4" s="27">
        <f>SUMIFS('EDA IRA'!BA6:BA996,'EDA IRA'!E6:E996,REDES!E4)</f>
        <v>42</v>
      </c>
      <c r="I4" s="26">
        <f>SUMIFS('EDA IRA'!BP6:BP996,'EDA IRA'!E6:E996,REDES!E4)</f>
        <v>1592</v>
      </c>
    </row>
    <row r="5" spans="5:9" s="23" customFormat="1" ht="12" x14ac:dyDescent="0.25">
      <c r="E5" s="28" t="s">
        <v>636</v>
      </c>
      <c r="F5" s="29">
        <f>SUMIFS('EDA IRA'!W7:W995,'EDA IRA'!E7:E995,REDES!E5)</f>
        <v>1217</v>
      </c>
      <c r="G5" s="30">
        <f>SUMIFS('EDA IRA'!AL7:AL997,'EDA IRA'!E7:E997,REDES!E5)</f>
        <v>6</v>
      </c>
      <c r="H5" s="31">
        <f>SUMIFS('EDA IRA'!BA7:BA997,'EDA IRA'!E7:E997,REDES!E5)</f>
        <v>226</v>
      </c>
      <c r="I5" s="30">
        <f>SUMIFS('EDA IRA'!BP7:BP997,'EDA IRA'!E7:E997,REDES!E5)</f>
        <v>2185</v>
      </c>
    </row>
    <row r="6" spans="5:9" s="23" customFormat="1" ht="12" x14ac:dyDescent="0.25">
      <c r="E6" s="28" t="s">
        <v>181</v>
      </c>
      <c r="F6" s="29">
        <f>SUMIFS('EDA IRA'!W8:W996,'EDA IRA'!E8:E996,REDES!E6)</f>
        <v>594</v>
      </c>
      <c r="G6" s="30">
        <f>SUMIFS('EDA IRA'!AL8:AL998,'EDA IRA'!E8:E998,REDES!E6)</f>
        <v>8</v>
      </c>
      <c r="H6" s="31">
        <f>SUMIFS('EDA IRA'!BA8:BA998,'EDA IRA'!E8:E998,REDES!E6)</f>
        <v>71</v>
      </c>
      <c r="I6" s="30">
        <f>SUMIFS('EDA IRA'!BP8:BP998,'EDA IRA'!E8:E998,REDES!E6)</f>
        <v>979</v>
      </c>
    </row>
    <row r="7" spans="5:9" s="23" customFormat="1" ht="12" x14ac:dyDescent="0.25">
      <c r="E7" s="28" t="s">
        <v>548</v>
      </c>
      <c r="F7" s="29">
        <f>SUMIFS('EDA IRA'!W9:W997,'EDA IRA'!E9:E997,REDES!E7)</f>
        <v>1362</v>
      </c>
      <c r="G7" s="30">
        <f>SUMIFS('EDA IRA'!AL9:AL999,'EDA IRA'!E9:E999,REDES!E7)</f>
        <v>42</v>
      </c>
      <c r="H7" s="31">
        <f>SUMIFS('EDA IRA'!BA9:BA999,'EDA IRA'!E9:E999,REDES!E7)</f>
        <v>148</v>
      </c>
      <c r="I7" s="30">
        <f>SUMIFS('EDA IRA'!BP9:BP999,'EDA IRA'!E9:E999,REDES!E7)</f>
        <v>3080</v>
      </c>
    </row>
    <row r="8" spans="5:9" s="23" customFormat="1" ht="12" x14ac:dyDescent="0.25">
      <c r="E8" s="28" t="s">
        <v>519</v>
      </c>
      <c r="F8" s="29">
        <f>SUMIFS('EDA IRA'!W10:W998,'EDA IRA'!E10:E998,REDES!E8)</f>
        <v>495</v>
      </c>
      <c r="G8" s="30">
        <f>SUMIFS('EDA IRA'!AL10:AL1000,'EDA IRA'!E10:E1000,REDES!E8)</f>
        <v>8</v>
      </c>
      <c r="H8" s="31">
        <f>SUMIFS('EDA IRA'!BA10:BA1000,'EDA IRA'!E10:E1000,REDES!E8)</f>
        <v>51</v>
      </c>
      <c r="I8" s="30">
        <f>SUMIFS('EDA IRA'!BP10:BP1000,'EDA IRA'!E10:E1000,REDES!E8)</f>
        <v>958</v>
      </c>
    </row>
    <row r="9" spans="5:9" s="23" customFormat="1" ht="12" x14ac:dyDescent="0.25">
      <c r="E9" s="28" t="s">
        <v>245</v>
      </c>
      <c r="F9" s="29">
        <f>SUMIFS('EDA IRA'!W11:W999,'EDA IRA'!E11:E999,REDES!E9)</f>
        <v>644</v>
      </c>
      <c r="G9" s="30">
        <f>SUMIFS('EDA IRA'!AL11:AL1001,'EDA IRA'!E11:E1001,REDES!E9)</f>
        <v>17</v>
      </c>
      <c r="H9" s="31">
        <f>SUMIFS('EDA IRA'!BA11:BA1001,'EDA IRA'!E11:E1001,REDES!E9)</f>
        <v>35</v>
      </c>
      <c r="I9" s="30">
        <f>SUMIFS('EDA IRA'!BP11:BP1001,'EDA IRA'!E11:E1001,REDES!E9)</f>
        <v>1352</v>
      </c>
    </row>
    <row r="10" spans="5:9" s="23" customFormat="1" ht="12" x14ac:dyDescent="0.25">
      <c r="E10" s="28" t="s">
        <v>8</v>
      </c>
      <c r="F10" s="29">
        <f>SUMIFS('EDA IRA'!W12:W1000,'EDA IRA'!E12:E1000,REDES!E10)</f>
        <v>340</v>
      </c>
      <c r="G10" s="30">
        <f>SUMIFS('EDA IRA'!AL12:AL1002,'EDA IRA'!E12:E1002,REDES!E10)</f>
        <v>3</v>
      </c>
      <c r="H10" s="31">
        <f>SUMIFS('EDA IRA'!BA12:BA1002,'EDA IRA'!E12:E1002,REDES!E10)</f>
        <v>31</v>
      </c>
      <c r="I10" s="30">
        <f>SUMIFS('EDA IRA'!BP12:BP1002,'EDA IRA'!E12:E1002,REDES!E10)</f>
        <v>931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513</v>
      </c>
      <c r="G11" s="30">
        <f>SUMIFS('EDA IRA'!AL13:AL1003,'EDA IRA'!E13:E1003,REDES!E11)</f>
        <v>2</v>
      </c>
      <c r="H11" s="31">
        <f>SUMIFS('EDA IRA'!BA13:BA1003,'EDA IRA'!E13:E1003,REDES!E11)</f>
        <v>68</v>
      </c>
      <c r="I11" s="30">
        <f>SUMIFS('EDA IRA'!BP13:BP1003,'EDA IRA'!E13:E1003,REDES!E11)</f>
        <v>1230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5849</v>
      </c>
      <c r="G13" s="33">
        <f t="shared" ref="G13:I13" si="0">SUM(G4:G12)</f>
        <v>104</v>
      </c>
      <c r="H13" s="33">
        <f t="shared" si="0"/>
        <v>672</v>
      </c>
      <c r="I13" s="33">
        <f t="shared" si="0"/>
        <v>12307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2025-03-26T14:52:38Z</dcterms:modified>
</cp:coreProperties>
</file>